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omments1.xml" ContentType="application/vnd.openxmlformats-officedocument.spreadsheetml.comments+xml"/>
  <Override PartName="/xl/charts/chart2.xml" ContentType="application/vnd.openxmlformats-officedocument.drawingml.chart+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3.xml" ContentType="application/vnd.openxmlformats-officedocument.drawing+xml"/>
  <Override PartName="/xl/comments5.xml" ContentType="application/vnd.openxmlformats-officedocument.spreadsheetml.comments+xml"/>
  <Override PartName="/xl/charts/chart3.xml" ContentType="application/vnd.openxmlformats-officedocument.drawingml.chart+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drawings/drawing4.xml" ContentType="application/vnd.openxmlformats-officedocument.drawing+xml"/>
  <Override PartName="/xl/comments11.xml" ContentType="application/vnd.openxmlformats-officedocument.spreadsheetml.comments+xml"/>
  <Override PartName="/xl/charts/chart4.xml" ContentType="application/vnd.openxmlformats-officedocument.drawingml.chart+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eronica\Desktop\SRSJ\Avizare\Anexa 3\"/>
    </mc:Choice>
  </mc:AlternateContent>
  <bookViews>
    <workbookView xWindow="0" yWindow="0" windowWidth="19200" windowHeight="8235" firstSheet="18" activeTab="24"/>
  </bookViews>
  <sheets>
    <sheet name="Campaign" sheetId="4" r:id="rId1"/>
    <sheet name="Training_general" sheetId="1" r:id="rId2"/>
    <sheet name="instruiri1.1.4.3" sheetId="33" r:id="rId3"/>
    <sheet name="Studiu1.1.11.4" sheetId="31" r:id="rId4"/>
    <sheet name="1.1.11.5" sheetId="17" r:id="rId5"/>
    <sheet name="Studiu1.3.1.7" sheetId="6" r:id="rId6"/>
    <sheet name="Studiu2.2.2.4" sheetId="7" r:id="rId7"/>
    <sheet name="Studiu2.2.8.3" sheetId="8" r:id="rId8"/>
    <sheet name="instruire2.4.1.1" sheetId="11" r:id="rId9"/>
    <sheet name="studii3.2.4.1" sheetId="12" r:id="rId10"/>
    <sheet name="studii3.2.6.1" sheetId="30" r:id="rId11"/>
    <sheet name="studii3.2.7.1" sheetId="29" r:id="rId12"/>
    <sheet name="studii3.2.8.1" sheetId="25" r:id="rId13"/>
    <sheet name="studiu3.3.2.1" sheetId="13" r:id="rId14"/>
    <sheet name="software3.3.3.3" sheetId="3" r:id="rId15"/>
    <sheet name="studiu3.3.4.2" sheetId="14" r:id="rId16"/>
    <sheet name="studiu4.1.5.9" sheetId="15" r:id="rId17"/>
    <sheet name="studiu4.2.1.1" sheetId="16" r:id="rId18"/>
    <sheet name="studiu6.2.2.2" sheetId="26" r:id="rId19"/>
    <sheet name="6.3.3.7" sheetId="34" r:id="rId20"/>
    <sheet name="instruire6.4.5.5" sheetId="20" r:id="rId21"/>
    <sheet name="studiu6.5.1.5" sheetId="21" r:id="rId22"/>
    <sheet name="studiu6.5.1.6" sheetId="27" r:id="rId23"/>
    <sheet name="investment6.5.1.6" sheetId="5" r:id="rId24"/>
    <sheet name="total" sheetId="24" r:id="rId25"/>
  </sheets>
  <definedNames>
    <definedName name="_ftn1" localSheetId="24">total!$B$144</definedName>
    <definedName name="_ftnref1" localSheetId="24">total!$B$122</definedName>
  </definedNames>
  <calcPr calcId="152511"/>
</workbook>
</file>

<file path=xl/calcChain.xml><?xml version="1.0" encoding="utf-8"?>
<calcChain xmlns="http://schemas.openxmlformats.org/spreadsheetml/2006/main">
  <c r="J40" i="24" l="1"/>
  <c r="L44" i="24" l="1"/>
  <c r="K4" i="5"/>
  <c r="J35" i="24"/>
  <c r="I29" i="3"/>
  <c r="J49" i="24" l="1"/>
  <c r="K49" i="24"/>
  <c r="K47" i="24"/>
  <c r="J47" i="24"/>
  <c r="K44" i="24"/>
  <c r="J44" i="24"/>
  <c r="K42" i="24"/>
  <c r="J42" i="24"/>
  <c r="J39" i="24"/>
  <c r="K39" i="24"/>
  <c r="K38" i="24"/>
  <c r="J38" i="24"/>
  <c r="K36" i="24"/>
  <c r="J36" i="24"/>
  <c r="K33" i="24"/>
  <c r="J33" i="24"/>
  <c r="J31" i="24"/>
  <c r="K31" i="24"/>
  <c r="J30" i="24"/>
  <c r="K30" i="24"/>
  <c r="J22" i="24"/>
  <c r="K22" i="24"/>
  <c r="K21" i="24"/>
  <c r="J21" i="24"/>
  <c r="K18" i="24"/>
  <c r="J18" i="24"/>
  <c r="K6" i="24"/>
  <c r="J6" i="24"/>
  <c r="K4" i="24"/>
  <c r="J4" i="24"/>
  <c r="K3" i="24"/>
  <c r="J3" i="24"/>
  <c r="F68" i="31" l="1"/>
  <c r="D23" i="1" l="1"/>
  <c r="B19" i="34"/>
  <c r="D13" i="34" l="1"/>
  <c r="D12" i="34"/>
  <c r="D14" i="34"/>
  <c r="C15" i="34"/>
  <c r="D15" i="34" s="1"/>
  <c r="D43" i="34" l="1"/>
  <c r="D42" i="34"/>
  <c r="D41" i="34"/>
  <c r="D10" i="34" s="1"/>
  <c r="D37" i="34"/>
  <c r="D38" i="34"/>
  <c r="D39" i="34"/>
  <c r="D40" i="34"/>
  <c r="D36" i="34"/>
  <c r="D34" i="34"/>
  <c r="D33" i="34"/>
  <c r="D35" i="34"/>
  <c r="D29" i="34"/>
  <c r="D30" i="34"/>
  <c r="D31" i="34"/>
  <c r="D32" i="34"/>
  <c r="D28" i="34"/>
  <c r="D27" i="34"/>
  <c r="C24" i="34"/>
  <c r="D24" i="34" s="1"/>
  <c r="C23" i="34"/>
  <c r="D22" i="34"/>
  <c r="D23" i="34"/>
  <c r="D25" i="34"/>
  <c r="D26" i="34"/>
  <c r="D21" i="34"/>
  <c r="D3" i="34"/>
  <c r="D4" i="34"/>
  <c r="D5" i="34"/>
  <c r="D6" i="34"/>
  <c r="D7" i="34"/>
  <c r="D8" i="34"/>
  <c r="D11" i="34"/>
  <c r="D2" i="34"/>
  <c r="D9" i="34" l="1"/>
  <c r="D17" i="34" s="1"/>
  <c r="D18" i="34" l="1"/>
  <c r="H41" i="24" s="1"/>
  <c r="D19" i="34"/>
  <c r="H5" i="3"/>
  <c r="H10" i="3"/>
  <c r="K41" i="24" l="1"/>
  <c r="J41" i="24"/>
  <c r="I31" i="3"/>
  <c r="H28" i="3"/>
  <c r="J4" i="5" l="1"/>
  <c r="H4" i="5" s="1"/>
  <c r="D6" i="5"/>
  <c r="H5" i="5"/>
  <c r="J5" i="5" s="1"/>
  <c r="H6" i="5" l="1"/>
  <c r="I22" i="5"/>
  <c r="J22" i="5" s="1"/>
  <c r="P67" i="33"/>
  <c r="L67" i="33"/>
  <c r="H67" i="33"/>
  <c r="P66" i="33"/>
  <c r="R66" i="33" s="1"/>
  <c r="L66" i="33"/>
  <c r="N66" i="33" s="1"/>
  <c r="H66" i="33"/>
  <c r="J66" i="33" s="1"/>
  <c r="F66" i="33"/>
  <c r="Q64" i="33"/>
  <c r="R64" i="33" s="1"/>
  <c r="M64" i="33"/>
  <c r="N64" i="33" s="1"/>
  <c r="I64" i="33"/>
  <c r="J64" i="33" s="1"/>
  <c r="E64" i="33"/>
  <c r="F64" i="33" s="1"/>
  <c r="Q63" i="33"/>
  <c r="R63" i="33" s="1"/>
  <c r="M63" i="33"/>
  <c r="N63" i="33" s="1"/>
  <c r="I63" i="33"/>
  <c r="J63" i="33" s="1"/>
  <c r="E63" i="33"/>
  <c r="F63" i="33" s="1"/>
  <c r="Q62" i="33"/>
  <c r="R62" i="33" s="1"/>
  <c r="M62" i="33"/>
  <c r="N62" i="33" s="1"/>
  <c r="I62" i="33"/>
  <c r="J62" i="33" s="1"/>
  <c r="E62" i="33"/>
  <c r="F62" i="33" s="1"/>
  <c r="Q60" i="33"/>
  <c r="M60" i="33"/>
  <c r="I60" i="33"/>
  <c r="R59" i="33"/>
  <c r="Q59" i="33"/>
  <c r="N59" i="33"/>
  <c r="M59" i="33"/>
  <c r="J59" i="33"/>
  <c r="I59" i="33"/>
  <c r="F59" i="33"/>
  <c r="E59" i="33"/>
  <c r="Q58" i="33"/>
  <c r="M58" i="33"/>
  <c r="I58" i="33"/>
  <c r="Q55" i="33"/>
  <c r="M55" i="33"/>
  <c r="I55" i="33"/>
  <c r="E55" i="33"/>
  <c r="D53" i="33"/>
  <c r="F53" i="33" s="1"/>
  <c r="D30" i="33"/>
  <c r="P30" i="33" s="1"/>
  <c r="R27" i="33"/>
  <c r="N27" i="33"/>
  <c r="J27" i="33"/>
  <c r="F27" i="33"/>
  <c r="R26" i="33"/>
  <c r="N26" i="33"/>
  <c r="J26" i="33"/>
  <c r="F26" i="33"/>
  <c r="R25" i="33"/>
  <c r="N25" i="33"/>
  <c r="J25" i="33"/>
  <c r="F25" i="33"/>
  <c r="R22" i="33"/>
  <c r="N22" i="33"/>
  <c r="J22" i="33"/>
  <c r="F22" i="33"/>
  <c r="D10" i="33"/>
  <c r="A10" i="33"/>
  <c r="D9" i="33"/>
  <c r="D60" i="33" s="1"/>
  <c r="A9" i="33"/>
  <c r="A10" i="20"/>
  <c r="A9" i="20"/>
  <c r="A10" i="11"/>
  <c r="A9" i="11"/>
  <c r="A19" i="27"/>
  <c r="A18" i="27"/>
  <c r="A19" i="21"/>
  <c r="A18" i="21"/>
  <c r="A19" i="26"/>
  <c r="A18" i="26"/>
  <c r="A19" i="16"/>
  <c r="A18" i="16"/>
  <c r="A19" i="15"/>
  <c r="A18" i="15"/>
  <c r="A19" i="14"/>
  <c r="A18" i="14"/>
  <c r="A19" i="13"/>
  <c r="A18" i="13"/>
  <c r="A19" i="25"/>
  <c r="A18" i="25"/>
  <c r="A19" i="29"/>
  <c r="A18" i="29"/>
  <c r="A19" i="30"/>
  <c r="A18" i="30"/>
  <c r="A19" i="12"/>
  <c r="A18" i="12"/>
  <c r="A19" i="8"/>
  <c r="A18" i="8"/>
  <c r="A19" i="7"/>
  <c r="A18" i="7"/>
  <c r="A19" i="6"/>
  <c r="A18" i="6"/>
  <c r="D11" i="5"/>
  <c r="D10" i="5"/>
  <c r="A11" i="5"/>
  <c r="A10" i="5"/>
  <c r="D18" i="3"/>
  <c r="D17" i="3"/>
  <c r="A18" i="3"/>
  <c r="A17" i="3"/>
  <c r="D9" i="4"/>
  <c r="D8" i="4"/>
  <c r="B9" i="4"/>
  <c r="B8" i="4"/>
  <c r="A19" i="31"/>
  <c r="A18" i="31"/>
  <c r="D19" i="27"/>
  <c r="D18" i="27"/>
  <c r="D19" i="21"/>
  <c r="D18" i="21"/>
  <c r="D9" i="20"/>
  <c r="D10" i="20"/>
  <c r="D19" i="26"/>
  <c r="D18" i="26"/>
  <c r="D19" i="16"/>
  <c r="D18" i="16"/>
  <c r="D19" i="15"/>
  <c r="D18" i="15"/>
  <c r="D19" i="14"/>
  <c r="D26" i="14" s="1"/>
  <c r="D18" i="14"/>
  <c r="D19" i="13"/>
  <c r="D18" i="13"/>
  <c r="D19" i="25"/>
  <c r="D18" i="25"/>
  <c r="D19" i="29"/>
  <c r="D18" i="29"/>
  <c r="D19" i="30"/>
  <c r="D18" i="30"/>
  <c r="D19" i="12"/>
  <c r="D18" i="12"/>
  <c r="D9" i="11"/>
  <c r="D10" i="11"/>
  <c r="D19" i="8"/>
  <c r="D18" i="8"/>
  <c r="D19" i="7"/>
  <c r="D18" i="7"/>
  <c r="D19" i="6"/>
  <c r="D18" i="6"/>
  <c r="D19" i="31"/>
  <c r="H59" i="31" s="1"/>
  <c r="J59" i="31" s="1"/>
  <c r="J76" i="31" s="1"/>
  <c r="D18" i="31"/>
  <c r="H54" i="31" s="1"/>
  <c r="J54" i="31" s="1"/>
  <c r="J69" i="31"/>
  <c r="F69" i="31"/>
  <c r="J68" i="31"/>
  <c r="H66" i="31"/>
  <c r="J66" i="31" s="1"/>
  <c r="J63" i="31"/>
  <c r="F63" i="31"/>
  <c r="J62" i="31"/>
  <c r="F62" i="31"/>
  <c r="J60" i="31"/>
  <c r="E60" i="31"/>
  <c r="F60" i="31" s="1"/>
  <c r="J57" i="31"/>
  <c r="F57" i="31"/>
  <c r="J56" i="31"/>
  <c r="J55" i="31"/>
  <c r="E55" i="31"/>
  <c r="E56" i="31" s="1"/>
  <c r="F56" i="31" s="1"/>
  <c r="J36" i="31"/>
  <c r="F36" i="31"/>
  <c r="J35" i="31"/>
  <c r="F35" i="31"/>
  <c r="J30" i="31"/>
  <c r="F30" i="31"/>
  <c r="J29" i="31"/>
  <c r="F29" i="31"/>
  <c r="J27" i="31"/>
  <c r="F27" i="31"/>
  <c r="H6" i="31"/>
  <c r="D6" i="31"/>
  <c r="D4" i="31" s="1"/>
  <c r="H5" i="31"/>
  <c r="D5" i="31"/>
  <c r="H4" i="31"/>
  <c r="H22" i="3" l="1"/>
  <c r="H23" i="3"/>
  <c r="H21" i="3"/>
  <c r="E54" i="31"/>
  <c r="H20" i="3"/>
  <c r="J20" i="3" s="1"/>
  <c r="H25" i="3"/>
  <c r="H35" i="3"/>
  <c r="H26" i="3"/>
  <c r="H13" i="5"/>
  <c r="H14" i="5"/>
  <c r="I13" i="5"/>
  <c r="I14" i="5"/>
  <c r="L60" i="33"/>
  <c r="N60" i="33" s="1"/>
  <c r="P58" i="33"/>
  <c r="R58" i="33" s="1"/>
  <c r="R77" i="33" s="1"/>
  <c r="H58" i="33"/>
  <c r="J58" i="33" s="1"/>
  <c r="J77" i="33" s="1"/>
  <c r="D58" i="33"/>
  <c r="F58" i="33" s="1"/>
  <c r="F77" i="33" s="1"/>
  <c r="L55" i="33"/>
  <c r="N55" i="33" s="1"/>
  <c r="D55" i="33"/>
  <c r="F55" i="33" s="1"/>
  <c r="P60" i="33"/>
  <c r="R60" i="33" s="1"/>
  <c r="H60" i="33"/>
  <c r="J60" i="33" s="1"/>
  <c r="F60" i="33"/>
  <c r="L58" i="33"/>
  <c r="N58" i="33" s="1"/>
  <c r="N77" i="33" s="1"/>
  <c r="P55" i="33"/>
  <c r="R55" i="33" s="1"/>
  <c r="R69" i="33" s="1"/>
  <c r="H55" i="33"/>
  <c r="J55" i="33" s="1"/>
  <c r="J69" i="33" s="1"/>
  <c r="P48" i="33"/>
  <c r="R48" i="33" s="1"/>
  <c r="R73" i="33" s="1"/>
  <c r="L48" i="33"/>
  <c r="N48" i="33" s="1"/>
  <c r="N73" i="33" s="1"/>
  <c r="H48" i="33"/>
  <c r="J48" i="33" s="1"/>
  <c r="J73" i="33" s="1"/>
  <c r="D48" i="33"/>
  <c r="F48" i="33" s="1"/>
  <c r="F67" i="33" s="1"/>
  <c r="L19" i="33"/>
  <c r="N19" i="33" s="1"/>
  <c r="D21" i="33"/>
  <c r="F21" i="33" s="1"/>
  <c r="L21" i="33"/>
  <c r="N21" i="33" s="1"/>
  <c r="D23" i="33"/>
  <c r="F23" i="33" s="1"/>
  <c r="L23" i="33"/>
  <c r="N23" i="33" s="1"/>
  <c r="N67" i="33"/>
  <c r="D12" i="33"/>
  <c r="F12" i="33" s="1"/>
  <c r="H12" i="33"/>
  <c r="J12" i="33" s="1"/>
  <c r="L12" i="33"/>
  <c r="N12" i="33" s="1"/>
  <c r="P12" i="33"/>
  <c r="R12" i="33" s="1"/>
  <c r="D14" i="33"/>
  <c r="F14" i="33" s="1"/>
  <c r="H14" i="33"/>
  <c r="J14" i="33" s="1"/>
  <c r="L14" i="33"/>
  <c r="N14" i="33" s="1"/>
  <c r="P14" i="33"/>
  <c r="R14" i="33" s="1"/>
  <c r="D15" i="33"/>
  <c r="H15" i="33"/>
  <c r="L15" i="33"/>
  <c r="P15" i="33"/>
  <c r="D16" i="33"/>
  <c r="F16" i="33" s="1"/>
  <c r="H16" i="33"/>
  <c r="J16" i="33" s="1"/>
  <c r="L16" i="33"/>
  <c r="N16" i="33" s="1"/>
  <c r="P16" i="33"/>
  <c r="R16" i="33" s="1"/>
  <c r="D17" i="33"/>
  <c r="F17" i="33" s="1"/>
  <c r="F36" i="33" s="1"/>
  <c r="H17" i="33"/>
  <c r="J17" i="33" s="1"/>
  <c r="L17" i="33"/>
  <c r="N17" i="33" s="1"/>
  <c r="N36" i="33" s="1"/>
  <c r="P17" i="33"/>
  <c r="R17" i="33" s="1"/>
  <c r="D18" i="33"/>
  <c r="F18" i="33" s="1"/>
  <c r="H18" i="33"/>
  <c r="J18" i="33" s="1"/>
  <c r="L18" i="33"/>
  <c r="N18" i="33" s="1"/>
  <c r="P18" i="33"/>
  <c r="R18" i="33" s="1"/>
  <c r="D19" i="33"/>
  <c r="F19" i="33" s="1"/>
  <c r="H19" i="33"/>
  <c r="J19" i="33" s="1"/>
  <c r="P19" i="33"/>
  <c r="R19" i="33" s="1"/>
  <c r="H21" i="33"/>
  <c r="J21" i="33" s="1"/>
  <c r="P21" i="33"/>
  <c r="R21" i="33" s="1"/>
  <c r="H23" i="33"/>
  <c r="J23" i="33" s="1"/>
  <c r="P23" i="33"/>
  <c r="R23" i="33" s="1"/>
  <c r="J67" i="33"/>
  <c r="R67" i="33"/>
  <c r="H30" i="33"/>
  <c r="L30" i="33"/>
  <c r="J78" i="31"/>
  <c r="J85" i="31" s="1"/>
  <c r="D21" i="31"/>
  <c r="F21" i="31" s="1"/>
  <c r="H21" i="31"/>
  <c r="J21" i="31" s="1"/>
  <c r="D22" i="31"/>
  <c r="F22" i="31" s="1"/>
  <c r="H22" i="31"/>
  <c r="J22" i="31" s="1"/>
  <c r="D23" i="31"/>
  <c r="F23" i="31" s="1"/>
  <c r="H23" i="31"/>
  <c r="J23" i="31" s="1"/>
  <c r="D24" i="31"/>
  <c r="F24" i="31" s="1"/>
  <c r="H24" i="31"/>
  <c r="J24" i="31" s="1"/>
  <c r="D26" i="31"/>
  <c r="F26" i="31" s="1"/>
  <c r="F43" i="31" s="1"/>
  <c r="H26" i="31"/>
  <c r="J26" i="31" s="1"/>
  <c r="J43" i="31" s="1"/>
  <c r="D54" i="31"/>
  <c r="F54" i="31" s="1"/>
  <c r="F55" i="31"/>
  <c r="D59" i="31"/>
  <c r="F59" i="31" s="1"/>
  <c r="F76" i="31" s="1"/>
  <c r="J14" i="5" l="1"/>
  <c r="J13" i="5"/>
  <c r="F69" i="33"/>
  <c r="F73" i="33"/>
  <c r="L29" i="33"/>
  <c r="N29" i="33" s="1"/>
  <c r="N30" i="33" s="1"/>
  <c r="N32" i="33" s="1"/>
  <c r="N15" i="33"/>
  <c r="D29" i="33"/>
  <c r="F29" i="33" s="1"/>
  <c r="F15" i="33"/>
  <c r="J79" i="33"/>
  <c r="J76" i="33"/>
  <c r="J72" i="33"/>
  <c r="J70" i="33"/>
  <c r="R36" i="33"/>
  <c r="J36" i="33"/>
  <c r="P29" i="33"/>
  <c r="R29" i="33" s="1"/>
  <c r="R15" i="33"/>
  <c r="H29" i="33"/>
  <c r="J29" i="33" s="1"/>
  <c r="J15" i="33"/>
  <c r="R79" i="33"/>
  <c r="R76" i="33"/>
  <c r="R72" i="33"/>
  <c r="R70" i="33"/>
  <c r="R71" i="33" s="1"/>
  <c r="N69" i="33"/>
  <c r="F78" i="31"/>
  <c r="F85" i="31" s="1"/>
  <c r="F45" i="31"/>
  <c r="F84" i="31" s="1"/>
  <c r="J45" i="31"/>
  <c r="J84" i="31" s="1"/>
  <c r="E63" i="21"/>
  <c r="F63" i="21" s="1"/>
  <c r="J30" i="33" l="1"/>
  <c r="J32" i="33" s="1"/>
  <c r="R30" i="33"/>
  <c r="R32" i="33" s="1"/>
  <c r="F30" i="33"/>
  <c r="F32" i="33" s="1"/>
  <c r="F82" i="33"/>
  <c r="F72" i="33"/>
  <c r="J42" i="33"/>
  <c r="J39" i="33"/>
  <c r="J40" i="33" s="1"/>
  <c r="J35" i="33"/>
  <c r="J33" i="33"/>
  <c r="N33" i="33"/>
  <c r="N42" i="33"/>
  <c r="N39" i="33"/>
  <c r="N40" i="33" s="1"/>
  <c r="N35" i="33"/>
  <c r="N70" i="33"/>
  <c r="N79" i="33"/>
  <c r="N76" i="33"/>
  <c r="N72" i="33"/>
  <c r="R42" i="33"/>
  <c r="R39" i="33"/>
  <c r="R40" i="33" s="1"/>
  <c r="R35" i="33"/>
  <c r="R33" i="33"/>
  <c r="F33" i="33"/>
  <c r="F42" i="33"/>
  <c r="F39" i="33"/>
  <c r="F40" i="33" s="1"/>
  <c r="F35" i="33"/>
  <c r="F70" i="33"/>
  <c r="J71" i="33" s="1"/>
  <c r="F79" i="33"/>
  <c r="F76" i="33"/>
  <c r="J69" i="30"/>
  <c r="F69" i="30"/>
  <c r="J68" i="30"/>
  <c r="F68" i="30"/>
  <c r="H66" i="30"/>
  <c r="J66" i="30" s="1"/>
  <c r="J63" i="30"/>
  <c r="F63" i="30"/>
  <c r="J62" i="30"/>
  <c r="F62" i="30"/>
  <c r="J60" i="30"/>
  <c r="E60" i="30"/>
  <c r="F60" i="30" s="1"/>
  <c r="J57" i="30"/>
  <c r="F57" i="30"/>
  <c r="J56" i="30"/>
  <c r="J55" i="30"/>
  <c r="E55" i="30"/>
  <c r="E56" i="30" s="1"/>
  <c r="F56" i="30" s="1"/>
  <c r="J36" i="30"/>
  <c r="F36" i="30"/>
  <c r="J35" i="30"/>
  <c r="F35" i="30"/>
  <c r="J30" i="30"/>
  <c r="F30" i="30"/>
  <c r="J29" i="30"/>
  <c r="F29" i="30"/>
  <c r="J27" i="30"/>
  <c r="F27" i="30"/>
  <c r="H26" i="30"/>
  <c r="J26" i="30" s="1"/>
  <c r="J43" i="30" s="1"/>
  <c r="D54" i="30"/>
  <c r="H6" i="30"/>
  <c r="D6" i="30"/>
  <c r="H5" i="30"/>
  <c r="D5" i="30"/>
  <c r="H4" i="30"/>
  <c r="D4" i="30"/>
  <c r="E54" i="30" s="1"/>
  <c r="J69" i="29"/>
  <c r="F69" i="29"/>
  <c r="J68" i="29"/>
  <c r="F68" i="29"/>
  <c r="H66" i="29"/>
  <c r="J66" i="29" s="1"/>
  <c r="J63" i="29"/>
  <c r="F63" i="29"/>
  <c r="J62" i="29"/>
  <c r="F62" i="29"/>
  <c r="J60" i="29"/>
  <c r="E60" i="29"/>
  <c r="F60" i="29" s="1"/>
  <c r="J57" i="29"/>
  <c r="F57" i="29"/>
  <c r="J56" i="29"/>
  <c r="J55" i="29"/>
  <c r="E55" i="29"/>
  <c r="E56" i="29" s="1"/>
  <c r="F56" i="29" s="1"/>
  <c r="J36" i="29"/>
  <c r="F36" i="29"/>
  <c r="J35" i="29"/>
  <c r="F35" i="29"/>
  <c r="J30" i="29"/>
  <c r="F30" i="29"/>
  <c r="J29" i="29"/>
  <c r="F29" i="29"/>
  <c r="J27" i="29"/>
  <c r="F27" i="29"/>
  <c r="H59" i="29"/>
  <c r="J59" i="29" s="1"/>
  <c r="J76" i="29" s="1"/>
  <c r="D54" i="29"/>
  <c r="H6" i="29"/>
  <c r="D6" i="29"/>
  <c r="H5" i="29"/>
  <c r="D5" i="29"/>
  <c r="H4" i="29"/>
  <c r="D4" i="29"/>
  <c r="E54" i="29" s="1"/>
  <c r="E81" i="11"/>
  <c r="F55" i="29" l="1"/>
  <c r="F55" i="30"/>
  <c r="F83" i="33"/>
  <c r="F84" i="33" s="1"/>
  <c r="G4" i="24" s="1"/>
  <c r="N82" i="33"/>
  <c r="N34" i="33"/>
  <c r="R82" i="33"/>
  <c r="R34" i="33"/>
  <c r="N71" i="33"/>
  <c r="J82" i="33"/>
  <c r="J34" i="33"/>
  <c r="H26" i="29"/>
  <c r="J26" i="29" s="1"/>
  <c r="J43" i="29" s="1"/>
  <c r="D26" i="29"/>
  <c r="F26" i="29" s="1"/>
  <c r="F43" i="29" s="1"/>
  <c r="F54" i="30"/>
  <c r="H54" i="30"/>
  <c r="J54" i="30" s="1"/>
  <c r="D59" i="30"/>
  <c r="F59" i="30" s="1"/>
  <c r="F76" i="30" s="1"/>
  <c r="H59" i="30"/>
  <c r="J59" i="30" s="1"/>
  <c r="J76" i="30" s="1"/>
  <c r="D21" i="30"/>
  <c r="F21" i="30" s="1"/>
  <c r="H21" i="30"/>
  <c r="J21" i="30" s="1"/>
  <c r="D22" i="30"/>
  <c r="F22" i="30" s="1"/>
  <c r="H22" i="30"/>
  <c r="J22" i="30" s="1"/>
  <c r="D23" i="30"/>
  <c r="F23" i="30" s="1"/>
  <c r="H23" i="30"/>
  <c r="J23" i="30" s="1"/>
  <c r="D24" i="30"/>
  <c r="F24" i="30" s="1"/>
  <c r="H24" i="30"/>
  <c r="J24" i="30" s="1"/>
  <c r="D26" i="30"/>
  <c r="F26" i="30" s="1"/>
  <c r="F43" i="30" s="1"/>
  <c r="F54" i="29"/>
  <c r="H54" i="29"/>
  <c r="J54" i="29" s="1"/>
  <c r="D59" i="29"/>
  <c r="F59" i="29" s="1"/>
  <c r="F76" i="29" s="1"/>
  <c r="D21" i="29"/>
  <c r="F21" i="29" s="1"/>
  <c r="H21" i="29"/>
  <c r="J21" i="29" s="1"/>
  <c r="D22" i="29"/>
  <c r="F22" i="29" s="1"/>
  <c r="H22" i="29"/>
  <c r="J22" i="29" s="1"/>
  <c r="D23" i="29"/>
  <c r="F23" i="29" s="1"/>
  <c r="H23" i="29"/>
  <c r="J23" i="29" s="1"/>
  <c r="D24" i="29"/>
  <c r="F24" i="29" s="1"/>
  <c r="H24" i="29"/>
  <c r="J24" i="29" s="1"/>
  <c r="J45" i="30" l="1"/>
  <c r="J84" i="30" s="1"/>
  <c r="J78" i="30"/>
  <c r="J85" i="30" s="1"/>
  <c r="F45" i="30"/>
  <c r="F84" i="30" s="1"/>
  <c r="F78" i="30"/>
  <c r="F85" i="30" s="1"/>
  <c r="J45" i="29"/>
  <c r="J84" i="29" s="1"/>
  <c r="F78" i="29"/>
  <c r="F85" i="29" s="1"/>
  <c r="F45" i="29"/>
  <c r="F84" i="29" s="1"/>
  <c r="J78" i="29"/>
  <c r="J85" i="29" s="1"/>
  <c r="H19" i="24" l="1"/>
  <c r="G19" i="24"/>
  <c r="K19" i="24" l="1"/>
  <c r="J19" i="24"/>
  <c r="H9" i="24"/>
  <c r="J9" i="24" l="1"/>
  <c r="K9" i="24"/>
  <c r="C2" i="17"/>
  <c r="E2" i="17" s="1"/>
  <c r="G2" i="17" s="1"/>
  <c r="H7" i="24" s="1"/>
  <c r="K7" i="24" l="1"/>
  <c r="J7" i="24"/>
  <c r="D5" i="27"/>
  <c r="J69" i="27"/>
  <c r="F69" i="27"/>
  <c r="J68" i="27"/>
  <c r="F68" i="27"/>
  <c r="H66" i="27"/>
  <c r="J66" i="27" s="1"/>
  <c r="J63" i="27"/>
  <c r="F63" i="27"/>
  <c r="J62" i="27"/>
  <c r="F62" i="27"/>
  <c r="J60" i="27"/>
  <c r="E60" i="27"/>
  <c r="F60" i="27" s="1"/>
  <c r="J57" i="27"/>
  <c r="F57" i="27"/>
  <c r="J56" i="27"/>
  <c r="J55" i="27"/>
  <c r="E55" i="27"/>
  <c r="E56" i="27" s="1"/>
  <c r="F56" i="27" s="1"/>
  <c r="J36" i="27"/>
  <c r="F36" i="27"/>
  <c r="J35" i="27"/>
  <c r="F35" i="27"/>
  <c r="J30" i="27"/>
  <c r="F30" i="27"/>
  <c r="J29" i="27"/>
  <c r="F29" i="27"/>
  <c r="J27" i="27"/>
  <c r="F27" i="27"/>
  <c r="H59" i="27"/>
  <c r="J59" i="27" s="1"/>
  <c r="J76" i="27" s="1"/>
  <c r="D54" i="27"/>
  <c r="H6" i="27"/>
  <c r="D6" i="27"/>
  <c r="D4" i="27" s="1"/>
  <c r="E54" i="27" s="1"/>
  <c r="H5" i="27"/>
  <c r="H4" i="27"/>
  <c r="F55" i="27" l="1"/>
  <c r="H26" i="27"/>
  <c r="J26" i="27" s="1"/>
  <c r="J43" i="27" s="1"/>
  <c r="D26" i="27"/>
  <c r="F26" i="27" s="1"/>
  <c r="F43" i="27" s="1"/>
  <c r="F54" i="27"/>
  <c r="H21" i="27"/>
  <c r="J21" i="27" s="1"/>
  <c r="H22" i="27"/>
  <c r="J22" i="27" s="1"/>
  <c r="H23" i="27"/>
  <c r="J23" i="27" s="1"/>
  <c r="D24" i="27"/>
  <c r="F24" i="27" s="1"/>
  <c r="H24" i="27"/>
  <c r="J24" i="27" s="1"/>
  <c r="H54" i="27"/>
  <c r="J54" i="27" s="1"/>
  <c r="D59" i="27"/>
  <c r="F59" i="27" s="1"/>
  <c r="F76" i="27" s="1"/>
  <c r="D21" i="27"/>
  <c r="F21" i="27" s="1"/>
  <c r="D22" i="27"/>
  <c r="F22" i="27" s="1"/>
  <c r="D23" i="27"/>
  <c r="F23" i="27" s="1"/>
  <c r="J69" i="26"/>
  <c r="F69" i="26"/>
  <c r="J68" i="26"/>
  <c r="F68" i="26"/>
  <c r="H66" i="26"/>
  <c r="J66" i="26" s="1"/>
  <c r="J63" i="26"/>
  <c r="F63" i="26"/>
  <c r="J62" i="26"/>
  <c r="F62" i="26"/>
  <c r="J60" i="26"/>
  <c r="F60" i="26"/>
  <c r="H59" i="26"/>
  <c r="J59" i="26" s="1"/>
  <c r="J76" i="26" s="1"/>
  <c r="D59" i="26"/>
  <c r="F59" i="26" s="1"/>
  <c r="F76" i="26" s="1"/>
  <c r="J57" i="26"/>
  <c r="F57" i="26"/>
  <c r="J56" i="26"/>
  <c r="F56" i="26"/>
  <c r="J55" i="26"/>
  <c r="F55" i="26"/>
  <c r="H54" i="26"/>
  <c r="J54" i="26" s="1"/>
  <c r="D54" i="26"/>
  <c r="F54" i="26" s="1"/>
  <c r="J36" i="26"/>
  <c r="F36" i="26"/>
  <c r="J35" i="26"/>
  <c r="F35" i="26"/>
  <c r="J30" i="26"/>
  <c r="F30" i="26"/>
  <c r="J29" i="26"/>
  <c r="F29" i="26"/>
  <c r="H26" i="26"/>
  <c r="J26" i="26" s="1"/>
  <c r="J43" i="26" s="1"/>
  <c r="D26" i="26"/>
  <c r="F26" i="26" s="1"/>
  <c r="F43" i="26" s="1"/>
  <c r="H24" i="26"/>
  <c r="J24" i="26" s="1"/>
  <c r="D24" i="26"/>
  <c r="F24" i="26" s="1"/>
  <c r="H23" i="26"/>
  <c r="J23" i="26" s="1"/>
  <c r="D23" i="26"/>
  <c r="F23" i="26" s="1"/>
  <c r="H22" i="26"/>
  <c r="J22" i="26" s="1"/>
  <c r="D22" i="26"/>
  <c r="F22" i="26" s="1"/>
  <c r="H21" i="26"/>
  <c r="D21" i="26"/>
  <c r="H6" i="26"/>
  <c r="H4" i="26" s="1"/>
  <c r="D6" i="26"/>
  <c r="D4" i="26" s="1"/>
  <c r="E21" i="26" s="1"/>
  <c r="J45" i="27" l="1"/>
  <c r="J84" i="27" s="1"/>
  <c r="F45" i="27"/>
  <c r="F84" i="27" s="1"/>
  <c r="J78" i="27"/>
  <c r="J85" i="27" s="1"/>
  <c r="F78" i="27"/>
  <c r="F85" i="27" s="1"/>
  <c r="I21" i="26"/>
  <c r="J21" i="26" s="1"/>
  <c r="J45" i="26" s="1"/>
  <c r="J84" i="26" s="1"/>
  <c r="I27" i="26"/>
  <c r="J27" i="26" s="1"/>
  <c r="J78" i="26"/>
  <c r="J85" i="26" s="1"/>
  <c r="F27" i="26"/>
  <c r="F21" i="26"/>
  <c r="F78" i="26"/>
  <c r="F85" i="26" s="1"/>
  <c r="J69" i="25"/>
  <c r="F69" i="25"/>
  <c r="J68" i="25"/>
  <c r="F68" i="25"/>
  <c r="H66" i="25"/>
  <c r="J66" i="25" s="1"/>
  <c r="J63" i="25"/>
  <c r="F63" i="25"/>
  <c r="J62" i="25"/>
  <c r="F62" i="25"/>
  <c r="J60" i="25"/>
  <c r="E60" i="25"/>
  <c r="F60" i="25" s="1"/>
  <c r="J57" i="25"/>
  <c r="F57" i="25"/>
  <c r="J56" i="25"/>
  <c r="J55" i="25"/>
  <c r="E55" i="25"/>
  <c r="E56" i="25" s="1"/>
  <c r="F56" i="25" s="1"/>
  <c r="J36" i="25"/>
  <c r="F36" i="25"/>
  <c r="J35" i="25"/>
  <c r="F35" i="25"/>
  <c r="J30" i="25"/>
  <c r="F30" i="25"/>
  <c r="J29" i="25"/>
  <c r="F29" i="25"/>
  <c r="J27" i="25"/>
  <c r="F27" i="25"/>
  <c r="H26" i="25"/>
  <c r="J26" i="25" s="1"/>
  <c r="J43" i="25" s="1"/>
  <c r="D54" i="25"/>
  <c r="H6" i="25"/>
  <c r="D6" i="25"/>
  <c r="H5" i="25"/>
  <c r="D5" i="25"/>
  <c r="H4" i="25"/>
  <c r="D4" i="25"/>
  <c r="E54" i="25" s="1"/>
  <c r="F45" i="26" l="1"/>
  <c r="F84" i="26" s="1"/>
  <c r="F54" i="25"/>
  <c r="H54" i="25"/>
  <c r="J54" i="25" s="1"/>
  <c r="D59" i="25"/>
  <c r="F59" i="25" s="1"/>
  <c r="F76" i="25" s="1"/>
  <c r="H59" i="25"/>
  <c r="J59" i="25" s="1"/>
  <c r="J76" i="25" s="1"/>
  <c r="D21" i="25"/>
  <c r="F21" i="25" s="1"/>
  <c r="H21" i="25"/>
  <c r="J21" i="25" s="1"/>
  <c r="D22" i="25"/>
  <c r="F22" i="25" s="1"/>
  <c r="H22" i="25"/>
  <c r="J22" i="25" s="1"/>
  <c r="D23" i="25"/>
  <c r="F23" i="25" s="1"/>
  <c r="H23" i="25"/>
  <c r="J23" i="25" s="1"/>
  <c r="D24" i="25"/>
  <c r="F24" i="25" s="1"/>
  <c r="H24" i="25"/>
  <c r="J24" i="25" s="1"/>
  <c r="D26" i="25"/>
  <c r="F26" i="25" s="1"/>
  <c r="F43" i="25" s="1"/>
  <c r="F55" i="25"/>
  <c r="A4" i="24"/>
  <c r="A5" i="24" s="1"/>
  <c r="A6" i="24" s="1"/>
  <c r="A7" i="24" s="1"/>
  <c r="A8" i="24" s="1"/>
  <c r="A9" i="24" s="1"/>
  <c r="A10" i="24" s="1"/>
  <c r="A11" i="24" s="1"/>
  <c r="A12" i="24" s="1"/>
  <c r="A13" i="24" s="1"/>
  <c r="A14" i="24" s="1"/>
  <c r="A15" i="24" s="1"/>
  <c r="A16" i="24" s="1"/>
  <c r="A17" i="24" s="1"/>
  <c r="A18" i="24" s="1"/>
  <c r="A19" i="24" s="1"/>
  <c r="A20" i="24" s="1"/>
  <c r="A21" i="24" s="1"/>
  <c r="A22" i="24" s="1"/>
  <c r="A23" i="24" s="1"/>
  <c r="A24" i="24" s="1"/>
  <c r="A25" i="24" s="1"/>
  <c r="A26" i="24" s="1"/>
  <c r="A27" i="24" s="1"/>
  <c r="A28" i="24" s="1"/>
  <c r="A29" i="24" s="1"/>
  <c r="A30" i="24" s="1"/>
  <c r="A31" i="24" s="1"/>
  <c r="A32" i="24" s="1"/>
  <c r="A33" i="24" s="1"/>
  <c r="A34" i="24" s="1"/>
  <c r="A35" i="24" s="1"/>
  <c r="A36" i="24" s="1"/>
  <c r="A37" i="24" s="1"/>
  <c r="A38" i="24" s="1"/>
  <c r="A39" i="24" s="1"/>
  <c r="A40" i="24" s="1"/>
  <c r="A41" i="24" s="1"/>
  <c r="A42" i="24" s="1"/>
  <c r="A43" i="24" s="1"/>
  <c r="A44" i="24" s="1"/>
  <c r="A45" i="24" s="1"/>
  <c r="A46" i="24" s="1"/>
  <c r="A47" i="24" s="1"/>
  <c r="A48" i="24" s="1"/>
  <c r="A49" i="24" s="1"/>
  <c r="H48" i="24"/>
  <c r="H37" i="24"/>
  <c r="K48" i="24" l="1"/>
  <c r="J48" i="24"/>
  <c r="F45" i="25"/>
  <c r="F84" i="25" s="1"/>
  <c r="F78" i="25"/>
  <c r="F85" i="25" s="1"/>
  <c r="J45" i="25"/>
  <c r="J84" i="25" s="1"/>
  <c r="J78" i="25"/>
  <c r="J85" i="25" s="1"/>
  <c r="H13" i="24"/>
  <c r="H11" i="24"/>
  <c r="J13" i="24" l="1"/>
  <c r="K13" i="24"/>
  <c r="K11" i="24"/>
  <c r="J11" i="24"/>
  <c r="J69" i="21" l="1"/>
  <c r="F69" i="21"/>
  <c r="J68" i="21"/>
  <c r="F68" i="21"/>
  <c r="H66" i="21"/>
  <c r="J66" i="21" s="1"/>
  <c r="J63" i="21"/>
  <c r="J62" i="21"/>
  <c r="F62" i="21"/>
  <c r="J60" i="21"/>
  <c r="E60" i="21"/>
  <c r="F60" i="21" s="1"/>
  <c r="J57" i="21"/>
  <c r="F57" i="21"/>
  <c r="J56" i="21"/>
  <c r="J55" i="21"/>
  <c r="E55" i="21"/>
  <c r="E56" i="21" s="1"/>
  <c r="F56" i="21" s="1"/>
  <c r="J36" i="21"/>
  <c r="F36" i="21"/>
  <c r="J35" i="21"/>
  <c r="F35" i="21"/>
  <c r="J30" i="21"/>
  <c r="F30" i="21"/>
  <c r="J29" i="21"/>
  <c r="F29" i="21"/>
  <c r="J27" i="21"/>
  <c r="F27" i="21"/>
  <c r="H26" i="21"/>
  <c r="J26" i="21" s="1"/>
  <c r="J43" i="21" s="1"/>
  <c r="D54" i="21"/>
  <c r="H6" i="21"/>
  <c r="D6" i="21"/>
  <c r="H5" i="21"/>
  <c r="D5" i="21"/>
  <c r="H4" i="21"/>
  <c r="D4" i="21"/>
  <c r="E54" i="21" s="1"/>
  <c r="E55" i="20"/>
  <c r="E53" i="20"/>
  <c r="P67" i="20"/>
  <c r="L67" i="20"/>
  <c r="H67" i="20"/>
  <c r="P66" i="20"/>
  <c r="R66" i="20" s="1"/>
  <c r="L66" i="20"/>
  <c r="N66" i="20" s="1"/>
  <c r="J66" i="20"/>
  <c r="H66" i="20"/>
  <c r="F66" i="20"/>
  <c r="Q64" i="20"/>
  <c r="R64" i="20" s="1"/>
  <c r="M64" i="20"/>
  <c r="N64" i="20" s="1"/>
  <c r="I64" i="20"/>
  <c r="J64" i="20" s="1"/>
  <c r="E64" i="20"/>
  <c r="F64" i="20" s="1"/>
  <c r="Q63" i="20"/>
  <c r="R63" i="20" s="1"/>
  <c r="M63" i="20"/>
  <c r="N63" i="20" s="1"/>
  <c r="I63" i="20"/>
  <c r="J63" i="20" s="1"/>
  <c r="E63" i="20"/>
  <c r="F63" i="20" s="1"/>
  <c r="Q62" i="20"/>
  <c r="R62" i="20" s="1"/>
  <c r="M62" i="20"/>
  <c r="N62" i="20" s="1"/>
  <c r="I62" i="20"/>
  <c r="J62" i="20" s="1"/>
  <c r="E62" i="20"/>
  <c r="F62" i="20" s="1"/>
  <c r="Q60" i="20"/>
  <c r="M60" i="20"/>
  <c r="I60" i="20"/>
  <c r="Q59" i="20"/>
  <c r="R59" i="20" s="1"/>
  <c r="M59" i="20"/>
  <c r="N59" i="20" s="1"/>
  <c r="I59" i="20"/>
  <c r="J59" i="20" s="1"/>
  <c r="E59" i="20"/>
  <c r="F59" i="20" s="1"/>
  <c r="Q58" i="20"/>
  <c r="M58" i="20"/>
  <c r="I58" i="20"/>
  <c r="Q55" i="20"/>
  <c r="M55" i="20"/>
  <c r="I55" i="20"/>
  <c r="D53" i="20"/>
  <c r="D30" i="20"/>
  <c r="P30" i="20" s="1"/>
  <c r="R27" i="20"/>
  <c r="N27" i="20"/>
  <c r="J27" i="20"/>
  <c r="F27" i="20"/>
  <c r="R26" i="20"/>
  <c r="N26" i="20"/>
  <c r="J26" i="20"/>
  <c r="F26" i="20"/>
  <c r="R25" i="20"/>
  <c r="N25" i="20"/>
  <c r="J25" i="20"/>
  <c r="F25" i="20"/>
  <c r="R22" i="20"/>
  <c r="N22" i="20"/>
  <c r="J22" i="20"/>
  <c r="F22" i="20"/>
  <c r="D58" i="20"/>
  <c r="D55" i="20" l="1"/>
  <c r="F55" i="20" s="1"/>
  <c r="F54" i="21"/>
  <c r="H54" i="21"/>
  <c r="J54" i="21" s="1"/>
  <c r="D59" i="21"/>
  <c r="F59" i="21" s="1"/>
  <c r="F76" i="21" s="1"/>
  <c r="H59" i="21"/>
  <c r="J59" i="21" s="1"/>
  <c r="J76" i="21" s="1"/>
  <c r="D21" i="21"/>
  <c r="F21" i="21" s="1"/>
  <c r="H21" i="21"/>
  <c r="J21" i="21" s="1"/>
  <c r="D22" i="21"/>
  <c r="F22" i="21" s="1"/>
  <c r="H22" i="21"/>
  <c r="J22" i="21" s="1"/>
  <c r="D23" i="21"/>
  <c r="F23" i="21" s="1"/>
  <c r="H23" i="21"/>
  <c r="J23" i="21" s="1"/>
  <c r="D24" i="21"/>
  <c r="F24" i="21" s="1"/>
  <c r="H24" i="21"/>
  <c r="J24" i="21" s="1"/>
  <c r="D26" i="21"/>
  <c r="F26" i="21" s="1"/>
  <c r="F43" i="21" s="1"/>
  <c r="F55" i="21"/>
  <c r="F53" i="20"/>
  <c r="L60" i="20"/>
  <c r="N60" i="20" s="1"/>
  <c r="P58" i="20"/>
  <c r="R58" i="20" s="1"/>
  <c r="R77" i="20" s="1"/>
  <c r="H58" i="20"/>
  <c r="J58" i="20" s="1"/>
  <c r="J77" i="20" s="1"/>
  <c r="F58" i="20"/>
  <c r="F77" i="20" s="1"/>
  <c r="L55" i="20"/>
  <c r="N55" i="20" s="1"/>
  <c r="P48" i="20"/>
  <c r="R48" i="20" s="1"/>
  <c r="L48" i="20"/>
  <c r="N48" i="20" s="1"/>
  <c r="H48" i="20"/>
  <c r="J48" i="20" s="1"/>
  <c r="D48" i="20"/>
  <c r="F48" i="20" s="1"/>
  <c r="P23" i="20"/>
  <c r="R23" i="20" s="1"/>
  <c r="H23" i="20"/>
  <c r="J23" i="20" s="1"/>
  <c r="P60" i="20"/>
  <c r="R60" i="20" s="1"/>
  <c r="H60" i="20"/>
  <c r="J60" i="20" s="1"/>
  <c r="D60" i="20"/>
  <c r="F60" i="20" s="1"/>
  <c r="L58" i="20"/>
  <c r="N58" i="20" s="1"/>
  <c r="N77" i="20" s="1"/>
  <c r="P55" i="20"/>
  <c r="R55" i="20" s="1"/>
  <c r="H55" i="20"/>
  <c r="J55" i="20" s="1"/>
  <c r="J67" i="20" s="1"/>
  <c r="L23" i="20"/>
  <c r="N23" i="20" s="1"/>
  <c r="D23" i="20"/>
  <c r="F23" i="20" s="1"/>
  <c r="L21" i="20"/>
  <c r="N21" i="20" s="1"/>
  <c r="D21" i="20"/>
  <c r="F21" i="20" s="1"/>
  <c r="H12" i="20"/>
  <c r="J12" i="20" s="1"/>
  <c r="P12" i="20"/>
  <c r="R12" i="20" s="1"/>
  <c r="L14" i="20"/>
  <c r="N14" i="20" s="1"/>
  <c r="H14" i="20"/>
  <c r="J14" i="20" s="1"/>
  <c r="P14" i="20"/>
  <c r="R14" i="20" s="1"/>
  <c r="H15" i="20"/>
  <c r="P15" i="20"/>
  <c r="H16" i="20"/>
  <c r="J16" i="20" s="1"/>
  <c r="P16" i="20"/>
  <c r="R16" i="20" s="1"/>
  <c r="H18" i="20"/>
  <c r="J18" i="20" s="1"/>
  <c r="P18" i="20"/>
  <c r="R18" i="20" s="1"/>
  <c r="H19" i="20"/>
  <c r="J19" i="20" s="1"/>
  <c r="D12" i="20"/>
  <c r="F12" i="20" s="1"/>
  <c r="L12" i="20"/>
  <c r="N12" i="20" s="1"/>
  <c r="D14" i="20"/>
  <c r="F14" i="20" s="1"/>
  <c r="D15" i="20"/>
  <c r="L15" i="20"/>
  <c r="D16" i="20"/>
  <c r="F16" i="20" s="1"/>
  <c r="L16" i="20"/>
  <c r="N16" i="20" s="1"/>
  <c r="D17" i="20"/>
  <c r="F17" i="20" s="1"/>
  <c r="H17" i="20"/>
  <c r="J17" i="20" s="1"/>
  <c r="L17" i="20"/>
  <c r="N17" i="20" s="1"/>
  <c r="P17" i="20"/>
  <c r="R17" i="20" s="1"/>
  <c r="D18" i="20"/>
  <c r="F18" i="20" s="1"/>
  <c r="L18" i="20"/>
  <c r="N18" i="20" s="1"/>
  <c r="D19" i="20"/>
  <c r="F19" i="20" s="1"/>
  <c r="L19" i="20"/>
  <c r="N19" i="20" s="1"/>
  <c r="P19" i="20"/>
  <c r="R19" i="20" s="1"/>
  <c r="H21" i="20"/>
  <c r="J21" i="20" s="1"/>
  <c r="P21" i="20"/>
  <c r="R21" i="20" s="1"/>
  <c r="H30" i="20"/>
  <c r="L30" i="20"/>
  <c r="N67" i="20" l="1"/>
  <c r="N69" i="20"/>
  <c r="N79" i="20" s="1"/>
  <c r="F73" i="20"/>
  <c r="R67" i="20"/>
  <c r="R69" i="20" s="1"/>
  <c r="R36" i="20"/>
  <c r="J73" i="20"/>
  <c r="F45" i="21"/>
  <c r="F84" i="21" s="1"/>
  <c r="F78" i="21"/>
  <c r="F85" i="21" s="1"/>
  <c r="J45" i="21"/>
  <c r="J84" i="21" s="1"/>
  <c r="J78" i="21"/>
  <c r="J85" i="21" s="1"/>
  <c r="J36" i="20"/>
  <c r="L29" i="20"/>
  <c r="N29" i="20" s="1"/>
  <c r="N15" i="20"/>
  <c r="N36" i="20"/>
  <c r="F36" i="20"/>
  <c r="D29" i="20"/>
  <c r="F29" i="20" s="1"/>
  <c r="F15" i="20"/>
  <c r="H29" i="20"/>
  <c r="J29" i="20" s="1"/>
  <c r="J15" i="20"/>
  <c r="J69" i="20"/>
  <c r="F67" i="20"/>
  <c r="F69" i="20" s="1"/>
  <c r="F82" i="20" s="1"/>
  <c r="F83" i="20" s="1"/>
  <c r="N73" i="20"/>
  <c r="N72" i="20" s="1"/>
  <c r="P29" i="20"/>
  <c r="R29" i="20" s="1"/>
  <c r="R15" i="20"/>
  <c r="R30" i="20" s="1"/>
  <c r="R73" i="20"/>
  <c r="N70" i="20"/>
  <c r="N76" i="20"/>
  <c r="F30" i="20" l="1"/>
  <c r="F32" i="20" s="1"/>
  <c r="H43" i="24"/>
  <c r="G43" i="24"/>
  <c r="R79" i="20"/>
  <c r="R76" i="20"/>
  <c r="R72" i="20"/>
  <c r="R70" i="20"/>
  <c r="J79" i="20"/>
  <c r="J76" i="20"/>
  <c r="J72" i="20"/>
  <c r="J70" i="20"/>
  <c r="J30" i="20"/>
  <c r="J32" i="20" s="1"/>
  <c r="N30" i="20"/>
  <c r="N32" i="20" s="1"/>
  <c r="F70" i="20"/>
  <c r="N71" i="20" s="1"/>
  <c r="F79" i="20"/>
  <c r="F76" i="20"/>
  <c r="F72" i="20"/>
  <c r="R32" i="20"/>
  <c r="J69" i="16"/>
  <c r="F69" i="16"/>
  <c r="J68" i="16"/>
  <c r="F68" i="16"/>
  <c r="J66" i="16"/>
  <c r="H66" i="16"/>
  <c r="J63" i="16"/>
  <c r="F63" i="16"/>
  <c r="J62" i="16"/>
  <c r="F62" i="16"/>
  <c r="J60" i="16"/>
  <c r="E60" i="16"/>
  <c r="F60" i="16" s="1"/>
  <c r="J57" i="16"/>
  <c r="F57" i="16"/>
  <c r="J56" i="16"/>
  <c r="J55" i="16"/>
  <c r="E55" i="16"/>
  <c r="E56" i="16" s="1"/>
  <c r="F56" i="16" s="1"/>
  <c r="J36" i="16"/>
  <c r="F36" i="16"/>
  <c r="J35" i="16"/>
  <c r="F35" i="16"/>
  <c r="J30" i="16"/>
  <c r="F30" i="16"/>
  <c r="J29" i="16"/>
  <c r="F29" i="16"/>
  <c r="J27" i="16"/>
  <c r="F27" i="16"/>
  <c r="H26" i="16"/>
  <c r="J26" i="16" s="1"/>
  <c r="J43" i="16" s="1"/>
  <c r="D54" i="16"/>
  <c r="H6" i="16"/>
  <c r="D6" i="16"/>
  <c r="H5" i="16"/>
  <c r="D5" i="16"/>
  <c r="H4" i="16"/>
  <c r="D4" i="16"/>
  <c r="E54" i="16" s="1"/>
  <c r="J69" i="15"/>
  <c r="F69" i="15"/>
  <c r="J68" i="15"/>
  <c r="F68" i="15"/>
  <c r="H66" i="15"/>
  <c r="J66" i="15" s="1"/>
  <c r="J63" i="15"/>
  <c r="F63" i="15"/>
  <c r="J62" i="15"/>
  <c r="F62" i="15"/>
  <c r="J60" i="15"/>
  <c r="F60" i="15"/>
  <c r="H59" i="15"/>
  <c r="J59" i="15" s="1"/>
  <c r="J76" i="15" s="1"/>
  <c r="D59" i="15"/>
  <c r="F59" i="15" s="1"/>
  <c r="F76" i="15" s="1"/>
  <c r="J57" i="15"/>
  <c r="F57" i="15"/>
  <c r="J56" i="15"/>
  <c r="F56" i="15"/>
  <c r="J55" i="15"/>
  <c r="F55" i="15"/>
  <c r="H54" i="15"/>
  <c r="J54" i="15" s="1"/>
  <c r="J78" i="15" s="1"/>
  <c r="D54" i="15"/>
  <c r="F54" i="15" s="1"/>
  <c r="F78" i="15" s="1"/>
  <c r="J36" i="15"/>
  <c r="F36" i="15"/>
  <c r="J35" i="15"/>
  <c r="F35" i="15"/>
  <c r="J30" i="15"/>
  <c r="F30" i="15"/>
  <c r="J29" i="15"/>
  <c r="F29" i="15"/>
  <c r="J27" i="15"/>
  <c r="H26" i="15"/>
  <c r="J26" i="15" s="1"/>
  <c r="J43" i="15" s="1"/>
  <c r="D26" i="15"/>
  <c r="F26" i="15" s="1"/>
  <c r="F43" i="15" s="1"/>
  <c r="H24" i="15"/>
  <c r="J24" i="15" s="1"/>
  <c r="D24" i="15"/>
  <c r="F24" i="15" s="1"/>
  <c r="H23" i="15"/>
  <c r="J23" i="15" s="1"/>
  <c r="D23" i="15"/>
  <c r="F23" i="15" s="1"/>
  <c r="H22" i="15"/>
  <c r="J22" i="15" s="1"/>
  <c r="D22" i="15"/>
  <c r="F22" i="15" s="1"/>
  <c r="H21" i="15"/>
  <c r="D21" i="15"/>
  <c r="H6" i="15"/>
  <c r="D6" i="15"/>
  <c r="H4" i="15"/>
  <c r="D4" i="15"/>
  <c r="F27" i="15" s="1"/>
  <c r="F42" i="20" l="1"/>
  <c r="F39" i="20"/>
  <c r="F40" i="20" s="1"/>
  <c r="E21" i="15"/>
  <c r="J43" i="24"/>
  <c r="K43" i="24"/>
  <c r="F33" i="20"/>
  <c r="F84" i="20"/>
  <c r="F35" i="20"/>
  <c r="J33" i="20"/>
  <c r="J42" i="20"/>
  <c r="J39" i="20"/>
  <c r="J40" i="20" s="1"/>
  <c r="J35" i="20"/>
  <c r="R33" i="20"/>
  <c r="R42" i="20"/>
  <c r="R39" i="20"/>
  <c r="R40" i="20" s="1"/>
  <c r="R35" i="20"/>
  <c r="J71" i="20"/>
  <c r="R71" i="20"/>
  <c r="N42" i="20"/>
  <c r="N39" i="20"/>
  <c r="N40" i="20" s="1"/>
  <c r="N35" i="20"/>
  <c r="N33" i="20"/>
  <c r="F54" i="16"/>
  <c r="H54" i="16"/>
  <c r="J54" i="16" s="1"/>
  <c r="D59" i="16"/>
  <c r="F59" i="16" s="1"/>
  <c r="F76" i="16" s="1"/>
  <c r="H59" i="16"/>
  <c r="J59" i="16" s="1"/>
  <c r="J76" i="16" s="1"/>
  <c r="D21" i="16"/>
  <c r="F21" i="16" s="1"/>
  <c r="H21" i="16"/>
  <c r="J21" i="16" s="1"/>
  <c r="D22" i="16"/>
  <c r="F22" i="16" s="1"/>
  <c r="H22" i="16"/>
  <c r="J22" i="16" s="1"/>
  <c r="D23" i="16"/>
  <c r="F23" i="16" s="1"/>
  <c r="H23" i="16"/>
  <c r="J23" i="16" s="1"/>
  <c r="D24" i="16"/>
  <c r="F24" i="16" s="1"/>
  <c r="H24" i="16"/>
  <c r="J24" i="16" s="1"/>
  <c r="D26" i="16"/>
  <c r="F26" i="16" s="1"/>
  <c r="F43" i="16" s="1"/>
  <c r="F55" i="16"/>
  <c r="F21" i="15"/>
  <c r="F85" i="15"/>
  <c r="J21" i="15"/>
  <c r="J85" i="15"/>
  <c r="F45" i="15"/>
  <c r="F84" i="15" s="1"/>
  <c r="J45" i="15"/>
  <c r="J84" i="15" s="1"/>
  <c r="J69" i="14"/>
  <c r="F69" i="14"/>
  <c r="J68" i="14"/>
  <c r="F68" i="14"/>
  <c r="H66" i="14"/>
  <c r="J66" i="14" s="1"/>
  <c r="J63" i="14"/>
  <c r="F63" i="14"/>
  <c r="J62" i="14"/>
  <c r="F62" i="14"/>
  <c r="J60" i="14"/>
  <c r="E60" i="14"/>
  <c r="F60" i="14" s="1"/>
  <c r="J57" i="14"/>
  <c r="F57" i="14"/>
  <c r="J56" i="14"/>
  <c r="J55" i="14"/>
  <c r="E55" i="14"/>
  <c r="E56" i="14" s="1"/>
  <c r="F56" i="14" s="1"/>
  <c r="J36" i="14"/>
  <c r="F36" i="14"/>
  <c r="J35" i="14"/>
  <c r="F35" i="14"/>
  <c r="J30" i="14"/>
  <c r="F30" i="14"/>
  <c r="J29" i="14"/>
  <c r="F29" i="14"/>
  <c r="J27" i="14"/>
  <c r="F27" i="14"/>
  <c r="H59" i="14"/>
  <c r="J59" i="14" s="1"/>
  <c r="J76" i="14" s="1"/>
  <c r="H54" i="14"/>
  <c r="J54" i="14" s="1"/>
  <c r="H6" i="14"/>
  <c r="D6" i="14"/>
  <c r="H5" i="14"/>
  <c r="D5" i="14"/>
  <c r="H4" i="14"/>
  <c r="D4" i="14"/>
  <c r="E54" i="14" s="1"/>
  <c r="J69" i="13"/>
  <c r="F69" i="13"/>
  <c r="J68" i="13"/>
  <c r="F68" i="13"/>
  <c r="J66" i="13"/>
  <c r="H66" i="13"/>
  <c r="J63" i="13"/>
  <c r="F63" i="13"/>
  <c r="J62" i="13"/>
  <c r="F62" i="13"/>
  <c r="J60" i="13"/>
  <c r="E60" i="13"/>
  <c r="F60" i="13" s="1"/>
  <c r="J57" i="13"/>
  <c r="F57" i="13"/>
  <c r="J56" i="13"/>
  <c r="J55" i="13"/>
  <c r="E55" i="13"/>
  <c r="E56" i="13" s="1"/>
  <c r="F56" i="13" s="1"/>
  <c r="J36" i="13"/>
  <c r="F36" i="13"/>
  <c r="J35" i="13"/>
  <c r="F35" i="13"/>
  <c r="J30" i="13"/>
  <c r="F30" i="13"/>
  <c r="J29" i="13"/>
  <c r="F29" i="13"/>
  <c r="J27" i="13"/>
  <c r="F27" i="13"/>
  <c r="H26" i="13"/>
  <c r="J26" i="13" s="1"/>
  <c r="J43" i="13" s="1"/>
  <c r="D54" i="13"/>
  <c r="H6" i="13"/>
  <c r="D6" i="13"/>
  <c r="H5" i="13"/>
  <c r="D5" i="13"/>
  <c r="H4" i="13"/>
  <c r="D4" i="13"/>
  <c r="E54" i="13" s="1"/>
  <c r="J69" i="12"/>
  <c r="F69" i="12"/>
  <c r="J68" i="12"/>
  <c r="F68" i="12"/>
  <c r="H66" i="12"/>
  <c r="J66" i="12" s="1"/>
  <c r="J63" i="12"/>
  <c r="F63" i="12"/>
  <c r="J62" i="12"/>
  <c r="F62" i="12"/>
  <c r="J60" i="12"/>
  <c r="E60" i="12"/>
  <c r="F60" i="12" s="1"/>
  <c r="J57" i="12"/>
  <c r="F57" i="12"/>
  <c r="J56" i="12"/>
  <c r="J55" i="12"/>
  <c r="E55" i="12"/>
  <c r="E56" i="12" s="1"/>
  <c r="F56" i="12" s="1"/>
  <c r="J36" i="12"/>
  <c r="F36" i="12"/>
  <c r="J35" i="12"/>
  <c r="F35" i="12"/>
  <c r="J30" i="12"/>
  <c r="F30" i="12"/>
  <c r="J29" i="12"/>
  <c r="F29" i="12"/>
  <c r="J27" i="12"/>
  <c r="F27" i="12"/>
  <c r="H59" i="12"/>
  <c r="J59" i="12" s="1"/>
  <c r="J76" i="12" s="1"/>
  <c r="H54" i="12"/>
  <c r="J54" i="12" s="1"/>
  <c r="H6" i="12"/>
  <c r="D6" i="12"/>
  <c r="H5" i="12"/>
  <c r="D5" i="12"/>
  <c r="H4" i="12"/>
  <c r="D4" i="12"/>
  <c r="E54" i="12" s="1"/>
  <c r="D53" i="11"/>
  <c r="F53" i="11" s="1"/>
  <c r="E62" i="11"/>
  <c r="F55" i="12" l="1"/>
  <c r="F55" i="14"/>
  <c r="H26" i="12"/>
  <c r="J26" i="12" s="1"/>
  <c r="J43" i="12" s="1"/>
  <c r="F26" i="14"/>
  <c r="F43" i="14" s="1"/>
  <c r="D26" i="12"/>
  <c r="F26" i="12" s="1"/>
  <c r="F43" i="12" s="1"/>
  <c r="H26" i="14"/>
  <c r="J26" i="14" s="1"/>
  <c r="J43" i="14" s="1"/>
  <c r="N34" i="20"/>
  <c r="N82" i="20"/>
  <c r="J82" i="20"/>
  <c r="J34" i="20"/>
  <c r="R82" i="20"/>
  <c r="R34" i="20"/>
  <c r="F45" i="16"/>
  <c r="F84" i="16" s="1"/>
  <c r="F78" i="16"/>
  <c r="F85" i="16" s="1"/>
  <c r="J45" i="16"/>
  <c r="J84" i="16" s="1"/>
  <c r="J78" i="16"/>
  <c r="J85" i="16" s="1"/>
  <c r="J78" i="14"/>
  <c r="J85" i="14" s="1"/>
  <c r="D21" i="14"/>
  <c r="F21" i="14" s="1"/>
  <c r="H21" i="14"/>
  <c r="J21" i="14" s="1"/>
  <c r="D22" i="14"/>
  <c r="F22" i="14" s="1"/>
  <c r="H22" i="14"/>
  <c r="J22" i="14" s="1"/>
  <c r="D23" i="14"/>
  <c r="F23" i="14" s="1"/>
  <c r="H23" i="14"/>
  <c r="J23" i="14" s="1"/>
  <c r="D24" i="14"/>
  <c r="F24" i="14" s="1"/>
  <c r="H24" i="14"/>
  <c r="J24" i="14" s="1"/>
  <c r="D54" i="14"/>
  <c r="F54" i="14" s="1"/>
  <c r="D59" i="14"/>
  <c r="F59" i="14" s="1"/>
  <c r="F76" i="14" s="1"/>
  <c r="F54" i="13"/>
  <c r="H54" i="13"/>
  <c r="J54" i="13" s="1"/>
  <c r="D59" i="13"/>
  <c r="F59" i="13" s="1"/>
  <c r="F76" i="13" s="1"/>
  <c r="H59" i="13"/>
  <c r="J59" i="13" s="1"/>
  <c r="J76" i="13" s="1"/>
  <c r="D21" i="13"/>
  <c r="F21" i="13" s="1"/>
  <c r="H21" i="13"/>
  <c r="J21" i="13" s="1"/>
  <c r="D22" i="13"/>
  <c r="F22" i="13" s="1"/>
  <c r="H22" i="13"/>
  <c r="J22" i="13" s="1"/>
  <c r="D23" i="13"/>
  <c r="F23" i="13" s="1"/>
  <c r="H23" i="13"/>
  <c r="J23" i="13" s="1"/>
  <c r="D24" i="13"/>
  <c r="F24" i="13" s="1"/>
  <c r="H24" i="13"/>
  <c r="J24" i="13" s="1"/>
  <c r="D26" i="13"/>
  <c r="F26" i="13" s="1"/>
  <c r="F43" i="13" s="1"/>
  <c r="F55" i="13"/>
  <c r="J78" i="12"/>
  <c r="J85" i="12" s="1"/>
  <c r="H21" i="12"/>
  <c r="J21" i="12" s="1"/>
  <c r="H22" i="12"/>
  <c r="J22" i="12" s="1"/>
  <c r="H23" i="12"/>
  <c r="J23" i="12" s="1"/>
  <c r="H24" i="12"/>
  <c r="J24" i="12" s="1"/>
  <c r="D54" i="12"/>
  <c r="F54" i="12" s="1"/>
  <c r="D21" i="12"/>
  <c r="F21" i="12" s="1"/>
  <c r="D22" i="12"/>
  <c r="F22" i="12" s="1"/>
  <c r="D23" i="12"/>
  <c r="F23" i="12" s="1"/>
  <c r="D24" i="12"/>
  <c r="F24" i="12" s="1"/>
  <c r="D59" i="12"/>
  <c r="F59" i="12" s="1"/>
  <c r="F76" i="12" s="1"/>
  <c r="P67" i="11"/>
  <c r="P66" i="11"/>
  <c r="R66" i="11" s="1"/>
  <c r="L66" i="11"/>
  <c r="N66" i="11" s="1"/>
  <c r="H66" i="11"/>
  <c r="J66" i="11" s="1"/>
  <c r="F66" i="11"/>
  <c r="Q64" i="11"/>
  <c r="R64" i="11" s="1"/>
  <c r="M64" i="11"/>
  <c r="N64" i="11" s="1"/>
  <c r="I64" i="11"/>
  <c r="J64" i="11" s="1"/>
  <c r="E64" i="11"/>
  <c r="F64" i="11" s="1"/>
  <c r="Q63" i="11"/>
  <c r="R63" i="11" s="1"/>
  <c r="M63" i="11"/>
  <c r="N63" i="11" s="1"/>
  <c r="I63" i="11"/>
  <c r="J63" i="11" s="1"/>
  <c r="E63" i="11"/>
  <c r="F63" i="11" s="1"/>
  <c r="Q62" i="11"/>
  <c r="R62" i="11" s="1"/>
  <c r="M62" i="11"/>
  <c r="N62" i="11" s="1"/>
  <c r="I62" i="11"/>
  <c r="J62" i="11" s="1"/>
  <c r="F62" i="11"/>
  <c r="Q60" i="11"/>
  <c r="M60" i="11"/>
  <c r="I60" i="11"/>
  <c r="Q59" i="11"/>
  <c r="R59" i="11" s="1"/>
  <c r="M59" i="11"/>
  <c r="N59" i="11" s="1"/>
  <c r="I59" i="11"/>
  <c r="J59" i="11" s="1"/>
  <c r="E59" i="11"/>
  <c r="F59" i="11" s="1"/>
  <c r="Q58" i="11"/>
  <c r="M58" i="11"/>
  <c r="I58" i="11"/>
  <c r="Q55" i="11"/>
  <c r="M55" i="11"/>
  <c r="I55" i="11"/>
  <c r="E55" i="11"/>
  <c r="D30" i="11"/>
  <c r="P30" i="11" s="1"/>
  <c r="R27" i="11"/>
  <c r="N27" i="11"/>
  <c r="J27" i="11"/>
  <c r="F27" i="11"/>
  <c r="R26" i="11"/>
  <c r="N26" i="11"/>
  <c r="J26" i="11"/>
  <c r="F26" i="11"/>
  <c r="R25" i="11"/>
  <c r="N25" i="11"/>
  <c r="J25" i="11"/>
  <c r="F25" i="11"/>
  <c r="R22" i="11"/>
  <c r="N22" i="11"/>
  <c r="J22" i="11"/>
  <c r="F22" i="11"/>
  <c r="H14" i="11"/>
  <c r="J14" i="11" l="1"/>
  <c r="J45" i="14"/>
  <c r="J84" i="14" s="1"/>
  <c r="F78" i="14"/>
  <c r="F85" i="14" s="1"/>
  <c r="F45" i="14"/>
  <c r="F84" i="14" s="1"/>
  <c r="F45" i="13"/>
  <c r="F84" i="13" s="1"/>
  <c r="F78" i="13"/>
  <c r="F85" i="13" s="1"/>
  <c r="J45" i="13"/>
  <c r="J84" i="13" s="1"/>
  <c r="J78" i="13"/>
  <c r="J85" i="13" s="1"/>
  <c r="F45" i="12"/>
  <c r="F84" i="12" s="1"/>
  <c r="F78" i="12"/>
  <c r="F85" i="12" s="1"/>
  <c r="J45" i="12"/>
  <c r="J84" i="12" s="1"/>
  <c r="P60" i="11"/>
  <c r="R60" i="11" s="1"/>
  <c r="H60" i="11"/>
  <c r="J60" i="11" s="1"/>
  <c r="P58" i="11"/>
  <c r="R58" i="11" s="1"/>
  <c r="R77" i="11" s="1"/>
  <c r="H58" i="11"/>
  <c r="J58" i="11" s="1"/>
  <c r="J77" i="11" s="1"/>
  <c r="P55" i="11"/>
  <c r="R55" i="11" s="1"/>
  <c r="H55" i="11"/>
  <c r="J55" i="11" s="1"/>
  <c r="L60" i="11"/>
  <c r="N60" i="11" s="1"/>
  <c r="D60" i="11"/>
  <c r="F60" i="11" s="1"/>
  <c r="L58" i="11"/>
  <c r="N58" i="11" s="1"/>
  <c r="N77" i="11" s="1"/>
  <c r="D58" i="11"/>
  <c r="F58" i="11" s="1"/>
  <c r="F77" i="11" s="1"/>
  <c r="L55" i="11"/>
  <c r="N55" i="11" s="1"/>
  <c r="D55" i="11"/>
  <c r="F55" i="11" s="1"/>
  <c r="P48" i="11"/>
  <c r="R48" i="11" s="1"/>
  <c r="R73" i="11" s="1"/>
  <c r="L48" i="11"/>
  <c r="N48" i="11" s="1"/>
  <c r="H48" i="11"/>
  <c r="J48" i="11" s="1"/>
  <c r="D48" i="11"/>
  <c r="F48" i="11" s="1"/>
  <c r="F73" i="11" s="1"/>
  <c r="P23" i="11"/>
  <c r="R23" i="11" s="1"/>
  <c r="H23" i="11"/>
  <c r="J23" i="11" s="1"/>
  <c r="D12" i="11"/>
  <c r="F12" i="11" s="1"/>
  <c r="H12" i="11"/>
  <c r="J12" i="11" s="1"/>
  <c r="L12" i="11"/>
  <c r="N12" i="11" s="1"/>
  <c r="P12" i="11"/>
  <c r="R12" i="11" s="1"/>
  <c r="D14" i="11"/>
  <c r="F14" i="11" s="1"/>
  <c r="L14" i="11"/>
  <c r="N14" i="11" s="1"/>
  <c r="D15" i="11"/>
  <c r="L15" i="11"/>
  <c r="D16" i="11"/>
  <c r="F16" i="11" s="1"/>
  <c r="L16" i="11"/>
  <c r="N16" i="11" s="1"/>
  <c r="D17" i="11"/>
  <c r="F17" i="11" s="1"/>
  <c r="H17" i="11"/>
  <c r="J17" i="11" s="1"/>
  <c r="L17" i="11"/>
  <c r="N17" i="11" s="1"/>
  <c r="P17" i="11"/>
  <c r="R17" i="11" s="1"/>
  <c r="D18" i="11"/>
  <c r="F18" i="11" s="1"/>
  <c r="L18" i="11"/>
  <c r="N18" i="11" s="1"/>
  <c r="D19" i="11"/>
  <c r="F19" i="11" s="1"/>
  <c r="L19" i="11"/>
  <c r="N19" i="11" s="1"/>
  <c r="D21" i="11"/>
  <c r="F21" i="11" s="1"/>
  <c r="L21" i="11"/>
  <c r="N21" i="11" s="1"/>
  <c r="D23" i="11"/>
  <c r="F23" i="11" s="1"/>
  <c r="L23" i="11"/>
  <c r="N23" i="11" s="1"/>
  <c r="P14" i="11"/>
  <c r="R14" i="11" s="1"/>
  <c r="H15" i="11"/>
  <c r="P15" i="11"/>
  <c r="H16" i="11"/>
  <c r="J16" i="11" s="1"/>
  <c r="P16" i="11"/>
  <c r="R16" i="11" s="1"/>
  <c r="H18" i="11"/>
  <c r="J18" i="11" s="1"/>
  <c r="P18" i="11"/>
  <c r="R18" i="11" s="1"/>
  <c r="H19" i="11"/>
  <c r="J19" i="11" s="1"/>
  <c r="P19" i="11"/>
  <c r="R19" i="11" s="1"/>
  <c r="H21" i="11"/>
  <c r="J21" i="11" s="1"/>
  <c r="P21" i="11"/>
  <c r="R21" i="11" s="1"/>
  <c r="F67" i="11"/>
  <c r="H30" i="11"/>
  <c r="L30" i="11"/>
  <c r="H67" i="11"/>
  <c r="L67" i="11"/>
  <c r="F69" i="11" l="1"/>
  <c r="F82" i="11" s="1"/>
  <c r="F83" i="11" s="1"/>
  <c r="F84" i="11" s="1"/>
  <c r="N67" i="11"/>
  <c r="N69" i="11" s="1"/>
  <c r="J67" i="11"/>
  <c r="J69" i="11" s="1"/>
  <c r="R67" i="11"/>
  <c r="J36" i="11"/>
  <c r="N73" i="11"/>
  <c r="L29" i="11"/>
  <c r="N29" i="11" s="1"/>
  <c r="N15" i="11"/>
  <c r="H29" i="11"/>
  <c r="J29" i="11" s="1"/>
  <c r="J15" i="11"/>
  <c r="N36" i="11"/>
  <c r="F36" i="11"/>
  <c r="D29" i="11"/>
  <c r="F29" i="11" s="1"/>
  <c r="F15" i="11"/>
  <c r="J73" i="11"/>
  <c r="R69" i="11"/>
  <c r="P29" i="11"/>
  <c r="R29" i="11" s="1"/>
  <c r="R15" i="11"/>
  <c r="R36" i="11"/>
  <c r="H20" i="24" l="1"/>
  <c r="G20" i="24"/>
  <c r="N30" i="11"/>
  <c r="N32" i="11" s="1"/>
  <c r="F70" i="11"/>
  <c r="J30" i="11"/>
  <c r="J32" i="11" s="1"/>
  <c r="R30" i="11"/>
  <c r="R32" i="11" s="1"/>
  <c r="F30" i="11"/>
  <c r="F32" i="11" s="1"/>
  <c r="J79" i="11"/>
  <c r="J76" i="11"/>
  <c r="J72" i="11"/>
  <c r="J70" i="11"/>
  <c r="N70" i="11"/>
  <c r="N79" i="11"/>
  <c r="N76" i="11"/>
  <c r="N72" i="11"/>
  <c r="F79" i="11"/>
  <c r="F76" i="11"/>
  <c r="F72" i="11"/>
  <c r="R79" i="11"/>
  <c r="R76" i="11"/>
  <c r="R72" i="11"/>
  <c r="R70" i="11"/>
  <c r="J69" i="8"/>
  <c r="F69" i="8"/>
  <c r="J68" i="8"/>
  <c r="F68" i="8"/>
  <c r="J66" i="8"/>
  <c r="H66" i="8"/>
  <c r="J63" i="8"/>
  <c r="F63" i="8"/>
  <c r="J62" i="8"/>
  <c r="F62" i="8"/>
  <c r="J60" i="8"/>
  <c r="E60" i="8"/>
  <c r="F60" i="8" s="1"/>
  <c r="J57" i="8"/>
  <c r="F57" i="8"/>
  <c r="J56" i="8"/>
  <c r="J55" i="8"/>
  <c r="E55" i="8"/>
  <c r="E56" i="8" s="1"/>
  <c r="F56" i="8" s="1"/>
  <c r="J36" i="8"/>
  <c r="F36" i="8"/>
  <c r="J35" i="8"/>
  <c r="F35" i="8"/>
  <c r="J30" i="8"/>
  <c r="F30" i="8"/>
  <c r="J29" i="8"/>
  <c r="F29" i="8"/>
  <c r="J27" i="8"/>
  <c r="F27" i="8"/>
  <c r="H26" i="8"/>
  <c r="J26" i="8" s="1"/>
  <c r="J43" i="8" s="1"/>
  <c r="D54" i="8"/>
  <c r="H6" i="8"/>
  <c r="D6" i="8"/>
  <c r="H5" i="8"/>
  <c r="D5" i="8"/>
  <c r="H4" i="8"/>
  <c r="D4" i="8"/>
  <c r="E54" i="8" s="1"/>
  <c r="J69" i="7"/>
  <c r="F69" i="7"/>
  <c r="J68" i="7"/>
  <c r="F68" i="7"/>
  <c r="H66" i="7"/>
  <c r="J66" i="7" s="1"/>
  <c r="J63" i="7"/>
  <c r="F63" i="7"/>
  <c r="J62" i="7"/>
  <c r="F62" i="7"/>
  <c r="J60" i="7"/>
  <c r="E60" i="7"/>
  <c r="F60" i="7" s="1"/>
  <c r="J57" i="7"/>
  <c r="F57" i="7"/>
  <c r="J56" i="7"/>
  <c r="J55" i="7"/>
  <c r="E55" i="7"/>
  <c r="E56" i="7" s="1"/>
  <c r="F56" i="7" s="1"/>
  <c r="J36" i="7"/>
  <c r="F36" i="7"/>
  <c r="J35" i="7"/>
  <c r="F35" i="7"/>
  <c r="J30" i="7"/>
  <c r="F30" i="7"/>
  <c r="J29" i="7"/>
  <c r="F29" i="7"/>
  <c r="J27" i="7"/>
  <c r="F27" i="7"/>
  <c r="H59" i="7"/>
  <c r="J59" i="7" s="1"/>
  <c r="J76" i="7" s="1"/>
  <c r="H54" i="7"/>
  <c r="J54" i="7" s="1"/>
  <c r="H6" i="7"/>
  <c r="D6" i="7"/>
  <c r="D4" i="7" s="1"/>
  <c r="H5" i="7"/>
  <c r="D5" i="7"/>
  <c r="H4" i="7"/>
  <c r="F69" i="6"/>
  <c r="F68" i="6"/>
  <c r="H66" i="6"/>
  <c r="D5" i="6"/>
  <c r="H59" i="6"/>
  <c r="J59" i="6" s="1"/>
  <c r="J76" i="6" s="1"/>
  <c r="H54" i="6"/>
  <c r="J69" i="6"/>
  <c r="J68" i="6"/>
  <c r="J66" i="6"/>
  <c r="J63" i="6"/>
  <c r="F63" i="6"/>
  <c r="J62" i="6"/>
  <c r="F62" i="6"/>
  <c r="J60" i="6"/>
  <c r="E60" i="6"/>
  <c r="F60" i="6" s="1"/>
  <c r="D59" i="6"/>
  <c r="F59" i="6" s="1"/>
  <c r="F76" i="6" s="1"/>
  <c r="J57" i="6"/>
  <c r="F57" i="6"/>
  <c r="J55" i="6"/>
  <c r="E55" i="6"/>
  <c r="F55" i="6" s="1"/>
  <c r="J36" i="6"/>
  <c r="F36" i="6"/>
  <c r="J35" i="6"/>
  <c r="F35" i="6"/>
  <c r="J30" i="6"/>
  <c r="F30" i="6"/>
  <c r="J29" i="6"/>
  <c r="F29" i="6"/>
  <c r="J27" i="6"/>
  <c r="H26" i="6"/>
  <c r="J26" i="6" s="1"/>
  <c r="J43" i="6" s="1"/>
  <c r="H24" i="6"/>
  <c r="J24" i="6" s="1"/>
  <c r="H23" i="6"/>
  <c r="D22" i="6"/>
  <c r="H21" i="6"/>
  <c r="J21" i="6" s="1"/>
  <c r="H6" i="6"/>
  <c r="D6" i="6"/>
  <c r="D4" i="6" s="1"/>
  <c r="E54" i="6" s="1"/>
  <c r="H5" i="6"/>
  <c r="H4" i="6"/>
  <c r="E54" i="7" l="1"/>
  <c r="F55" i="7"/>
  <c r="D26" i="6"/>
  <c r="F26" i="6" s="1"/>
  <c r="F43" i="6" s="1"/>
  <c r="D54" i="6"/>
  <c r="F54" i="6" s="1"/>
  <c r="D26" i="7"/>
  <c r="F26" i="7" s="1"/>
  <c r="F43" i="7" s="1"/>
  <c r="H26" i="7"/>
  <c r="J26" i="7" s="1"/>
  <c r="J43" i="7" s="1"/>
  <c r="N42" i="11"/>
  <c r="N39" i="11"/>
  <c r="N40" i="11" s="1"/>
  <c r="N33" i="11"/>
  <c r="N82" i="11" s="1"/>
  <c r="R71" i="11"/>
  <c r="R39" i="11"/>
  <c r="R40" i="11" s="1"/>
  <c r="R33" i="11"/>
  <c r="R82" i="11" s="1"/>
  <c r="R42" i="11"/>
  <c r="R35" i="11"/>
  <c r="N35" i="11"/>
  <c r="N71" i="11"/>
  <c r="F33" i="11"/>
  <c r="F42" i="11"/>
  <c r="F39" i="11"/>
  <c r="F40" i="11" s="1"/>
  <c r="F35" i="11"/>
  <c r="J42" i="11"/>
  <c r="J39" i="11"/>
  <c r="J40" i="11" s="1"/>
  <c r="J35" i="11"/>
  <c r="J33" i="11"/>
  <c r="R34" i="11" s="1"/>
  <c r="J71" i="11"/>
  <c r="F54" i="8"/>
  <c r="H54" i="8"/>
  <c r="J54" i="8" s="1"/>
  <c r="D59" i="8"/>
  <c r="F59" i="8" s="1"/>
  <c r="F76" i="8" s="1"/>
  <c r="H59" i="8"/>
  <c r="J59" i="8" s="1"/>
  <c r="J76" i="8" s="1"/>
  <c r="D21" i="8"/>
  <c r="F21" i="8" s="1"/>
  <c r="H21" i="8"/>
  <c r="J21" i="8" s="1"/>
  <c r="D22" i="8"/>
  <c r="F22" i="8" s="1"/>
  <c r="H22" i="8"/>
  <c r="J22" i="8" s="1"/>
  <c r="D23" i="8"/>
  <c r="F23" i="8" s="1"/>
  <c r="H23" i="8"/>
  <c r="J23" i="8" s="1"/>
  <c r="D24" i="8"/>
  <c r="F24" i="8" s="1"/>
  <c r="H24" i="8"/>
  <c r="J24" i="8" s="1"/>
  <c r="D26" i="8"/>
  <c r="F26" i="8" s="1"/>
  <c r="F43" i="8" s="1"/>
  <c r="F55" i="8"/>
  <c r="J78" i="7"/>
  <c r="J85" i="7" s="1"/>
  <c r="H21" i="7"/>
  <c r="J21" i="7" s="1"/>
  <c r="D22" i="7"/>
  <c r="F22" i="7" s="1"/>
  <c r="D23" i="7"/>
  <c r="F23" i="7" s="1"/>
  <c r="D54" i="7"/>
  <c r="F54" i="7" s="1"/>
  <c r="D21" i="7"/>
  <c r="F21" i="7" s="1"/>
  <c r="H22" i="7"/>
  <c r="J22" i="7" s="1"/>
  <c r="H23" i="7"/>
  <c r="J23" i="7" s="1"/>
  <c r="D24" i="7"/>
  <c r="F24" i="7" s="1"/>
  <c r="H24" i="7"/>
  <c r="J24" i="7" s="1"/>
  <c r="D59" i="7"/>
  <c r="F59" i="7" s="1"/>
  <c r="F76" i="7" s="1"/>
  <c r="J54" i="6"/>
  <c r="J78" i="6" s="1"/>
  <c r="J85" i="6" s="1"/>
  <c r="D21" i="6"/>
  <c r="F21" i="6" s="1"/>
  <c r="H22" i="6"/>
  <c r="J22" i="6" s="1"/>
  <c r="D23" i="6"/>
  <c r="F23" i="6" s="1"/>
  <c r="D24" i="6"/>
  <c r="F24" i="6" s="1"/>
  <c r="F27" i="6"/>
  <c r="J45" i="6"/>
  <c r="J84" i="6" s="1"/>
  <c r="F22" i="6"/>
  <c r="J23" i="6"/>
  <c r="E56" i="6"/>
  <c r="F56" i="6" s="1"/>
  <c r="J56" i="6"/>
  <c r="N34" i="11" l="1"/>
  <c r="J82" i="11"/>
  <c r="J34" i="11"/>
  <c r="F45" i="8"/>
  <c r="F84" i="8" s="1"/>
  <c r="F78" i="8"/>
  <c r="F85" i="8" s="1"/>
  <c r="J45" i="8"/>
  <c r="J84" i="8" s="1"/>
  <c r="J78" i="8"/>
  <c r="J85" i="8" s="1"/>
  <c r="F45" i="7"/>
  <c r="F84" i="7" s="1"/>
  <c r="J45" i="7"/>
  <c r="J84" i="7" s="1"/>
  <c r="F78" i="7"/>
  <c r="F85" i="7" s="1"/>
  <c r="F78" i="6"/>
  <c r="F85" i="6" s="1"/>
  <c r="F45" i="6"/>
  <c r="F84" i="6" s="1"/>
  <c r="H15" i="5" l="1"/>
  <c r="H21" i="4"/>
  <c r="L22" i="3"/>
  <c r="L35" i="3"/>
  <c r="P60" i="1"/>
  <c r="D14" i="1" l="1"/>
  <c r="D16" i="1"/>
  <c r="D18" i="1"/>
  <c r="D21" i="1"/>
  <c r="D48" i="1"/>
  <c r="D58" i="1"/>
  <c r="H14" i="1"/>
  <c r="H16" i="1"/>
  <c r="H18" i="1"/>
  <c r="H21" i="1"/>
  <c r="H48" i="1"/>
  <c r="H58" i="1"/>
  <c r="L12" i="1"/>
  <c r="L15" i="1"/>
  <c r="L17" i="1"/>
  <c r="L19" i="1"/>
  <c r="L23" i="1"/>
  <c r="L55" i="1"/>
  <c r="L60" i="1"/>
  <c r="P14" i="1"/>
  <c r="P16" i="1"/>
  <c r="P18" i="1"/>
  <c r="P21" i="1"/>
  <c r="P48" i="1"/>
  <c r="P58" i="1"/>
  <c r="D20" i="3"/>
  <c r="D22" i="3"/>
  <c r="J21" i="3"/>
  <c r="J23" i="3"/>
  <c r="H36" i="3"/>
  <c r="L21" i="3"/>
  <c r="L23" i="3"/>
  <c r="L36" i="3"/>
  <c r="D12" i="4"/>
  <c r="D14" i="4"/>
  <c r="D20" i="4"/>
  <c r="H12" i="4"/>
  <c r="H14" i="4"/>
  <c r="H20" i="4"/>
  <c r="D13" i="5"/>
  <c r="D15" i="5"/>
  <c r="D12" i="1"/>
  <c r="F12" i="1" s="1"/>
  <c r="D15" i="1"/>
  <c r="D17" i="1"/>
  <c r="D19" i="1"/>
  <c r="D55" i="1"/>
  <c r="D60" i="1"/>
  <c r="H12" i="1"/>
  <c r="J12" i="1" s="1"/>
  <c r="H15" i="1"/>
  <c r="H17" i="1"/>
  <c r="H19" i="1"/>
  <c r="H23" i="1"/>
  <c r="H55" i="1"/>
  <c r="H60" i="1"/>
  <c r="L14" i="1"/>
  <c r="L16" i="1"/>
  <c r="L18" i="1"/>
  <c r="L21" i="1"/>
  <c r="L48" i="1"/>
  <c r="L58" i="1"/>
  <c r="P12" i="1"/>
  <c r="P15" i="1"/>
  <c r="P17" i="1"/>
  <c r="P19" i="1"/>
  <c r="P23" i="1"/>
  <c r="P55" i="1"/>
  <c r="D21" i="3"/>
  <c r="D23" i="3"/>
  <c r="J22" i="3"/>
  <c r="J25" i="3"/>
  <c r="L20" i="3"/>
  <c r="D13" i="4"/>
  <c r="D16" i="4"/>
  <c r="D21" i="4"/>
  <c r="H13" i="4"/>
  <c r="H16" i="4"/>
  <c r="D14" i="5"/>
  <c r="M29" i="3"/>
  <c r="D66" i="27" l="1"/>
  <c r="F66" i="27" s="1"/>
  <c r="D66" i="21"/>
  <c r="F66" i="21" s="1"/>
  <c r="D66" i="26"/>
  <c r="F66" i="26" s="1"/>
  <c r="D66" i="16"/>
  <c r="F66" i="16" s="1"/>
  <c r="D66" i="15"/>
  <c r="F66" i="15" s="1"/>
  <c r="D66" i="14"/>
  <c r="F66" i="14" s="1"/>
  <c r="D66" i="13"/>
  <c r="F66" i="13" s="1"/>
  <c r="D66" i="25"/>
  <c r="F66" i="25" s="1"/>
  <c r="D66" i="29"/>
  <c r="F66" i="29" s="1"/>
  <c r="D66" i="30"/>
  <c r="F66" i="30" s="1"/>
  <c r="D66" i="12"/>
  <c r="F66" i="12" s="1"/>
  <c r="D66" i="8"/>
  <c r="F66" i="8" s="1"/>
  <c r="D66" i="7"/>
  <c r="F66" i="7" s="1"/>
  <c r="D66" i="6"/>
  <c r="F66" i="6" s="1"/>
  <c r="D66" i="31"/>
  <c r="D67" i="31"/>
  <c r="D67" i="27"/>
  <c r="D67" i="21"/>
  <c r="F67" i="21" s="1"/>
  <c r="F65" i="21" s="1"/>
  <c r="F71" i="21" s="1"/>
  <c r="H45" i="24" s="1"/>
  <c r="D67" i="26"/>
  <c r="D67" i="16"/>
  <c r="D67" i="15"/>
  <c r="D67" i="14"/>
  <c r="F67" i="14" s="1"/>
  <c r="F65" i="14" s="1"/>
  <c r="F71" i="14" s="1"/>
  <c r="G29" i="24" s="1"/>
  <c r="D67" i="13"/>
  <c r="D67" i="25"/>
  <c r="D67" i="29"/>
  <c r="D67" i="30"/>
  <c r="D67" i="12"/>
  <c r="D67" i="8"/>
  <c r="F67" i="8" s="1"/>
  <c r="F65" i="8" s="1"/>
  <c r="F71" i="8" s="1"/>
  <c r="D67" i="7"/>
  <c r="D67" i="6"/>
  <c r="F67" i="6" s="1"/>
  <c r="F65" i="6" s="1"/>
  <c r="F71" i="6" s="1"/>
  <c r="H67" i="31"/>
  <c r="J67" i="31" s="1"/>
  <c r="J65" i="31" s="1"/>
  <c r="J71" i="31" s="1"/>
  <c r="H67" i="29"/>
  <c r="J67" i="29" s="1"/>
  <c r="J65" i="29" s="1"/>
  <c r="J71" i="29" s="1"/>
  <c r="H67" i="30"/>
  <c r="J67" i="30" s="1"/>
  <c r="J65" i="30" s="1"/>
  <c r="J71" i="30" s="1"/>
  <c r="H67" i="27"/>
  <c r="J67" i="27" s="1"/>
  <c r="J65" i="27" s="1"/>
  <c r="J71" i="27" s="1"/>
  <c r="H67" i="26"/>
  <c r="J67" i="26" s="1"/>
  <c r="J65" i="26" s="1"/>
  <c r="H67" i="25"/>
  <c r="J67" i="25" s="1"/>
  <c r="J65" i="25" s="1"/>
  <c r="J71" i="25" s="1"/>
  <c r="H67" i="21"/>
  <c r="J67" i="21" s="1"/>
  <c r="J65" i="21" s="1"/>
  <c r="J71" i="21" s="1"/>
  <c r="H67" i="16"/>
  <c r="J67" i="16" s="1"/>
  <c r="J65" i="16" s="1"/>
  <c r="J71" i="16" s="1"/>
  <c r="H67" i="15"/>
  <c r="J67" i="15" s="1"/>
  <c r="J65" i="15" s="1"/>
  <c r="H67" i="14"/>
  <c r="J67" i="14" s="1"/>
  <c r="J65" i="14" s="1"/>
  <c r="J71" i="14" s="1"/>
  <c r="H67" i="13"/>
  <c r="J67" i="13" s="1"/>
  <c r="J65" i="13" s="1"/>
  <c r="J71" i="13" s="1"/>
  <c r="H67" i="12"/>
  <c r="J67" i="12" s="1"/>
  <c r="J65" i="12" s="1"/>
  <c r="J71" i="12" s="1"/>
  <c r="H67" i="8"/>
  <c r="J67" i="8" s="1"/>
  <c r="J65" i="8" s="1"/>
  <c r="J71" i="8" s="1"/>
  <c r="H67" i="7"/>
  <c r="J67" i="7" s="1"/>
  <c r="J65" i="7" s="1"/>
  <c r="J71" i="7" s="1"/>
  <c r="H67" i="6"/>
  <c r="J67" i="6" s="1"/>
  <c r="J65" i="6" s="1"/>
  <c r="J71" i="6" s="1"/>
  <c r="D34" i="31"/>
  <c r="F34" i="31" s="1"/>
  <c r="D34" i="30"/>
  <c r="F34" i="30" s="1"/>
  <c r="D34" i="29"/>
  <c r="F34" i="29" s="1"/>
  <c r="D34" i="27"/>
  <c r="F34" i="27" s="1"/>
  <c r="D34" i="26"/>
  <c r="F34" i="26" s="1"/>
  <c r="D34" i="25"/>
  <c r="F34" i="25" s="1"/>
  <c r="D34" i="21"/>
  <c r="F34" i="21" s="1"/>
  <c r="D34" i="15"/>
  <c r="F34" i="15" s="1"/>
  <c r="D34" i="16"/>
  <c r="F34" i="16" s="1"/>
  <c r="D34" i="12"/>
  <c r="F34" i="12" s="1"/>
  <c r="D34" i="14"/>
  <c r="F34" i="14" s="1"/>
  <c r="D34" i="13"/>
  <c r="F34" i="13" s="1"/>
  <c r="D34" i="8"/>
  <c r="F34" i="8" s="1"/>
  <c r="D34" i="6"/>
  <c r="F34" i="6" s="1"/>
  <c r="D34" i="7"/>
  <c r="F34" i="7" s="1"/>
  <c r="H33" i="31"/>
  <c r="J33" i="31" s="1"/>
  <c r="H33" i="30"/>
  <c r="J33" i="30" s="1"/>
  <c r="H33" i="29"/>
  <c r="J33" i="29" s="1"/>
  <c r="H33" i="27"/>
  <c r="J33" i="27" s="1"/>
  <c r="H33" i="26"/>
  <c r="J33" i="26" s="1"/>
  <c r="H33" i="25"/>
  <c r="J33" i="25" s="1"/>
  <c r="H33" i="21"/>
  <c r="J33" i="21" s="1"/>
  <c r="H33" i="16"/>
  <c r="J33" i="16" s="1"/>
  <c r="H33" i="15"/>
  <c r="J33" i="15" s="1"/>
  <c r="H33" i="14"/>
  <c r="J33" i="14" s="1"/>
  <c r="H33" i="13"/>
  <c r="J33" i="13" s="1"/>
  <c r="H33" i="12"/>
  <c r="J33" i="12" s="1"/>
  <c r="H33" i="8"/>
  <c r="J33" i="8" s="1"/>
  <c r="H33" i="7"/>
  <c r="J33" i="7" s="1"/>
  <c r="H33" i="6"/>
  <c r="J33" i="6" s="1"/>
  <c r="D33" i="31"/>
  <c r="F33" i="31" s="1"/>
  <c r="F32" i="31" s="1"/>
  <c r="F38" i="31" s="1"/>
  <c r="D33" i="30"/>
  <c r="F33" i="30" s="1"/>
  <c r="F32" i="30" s="1"/>
  <c r="F38" i="30" s="1"/>
  <c r="D33" i="29"/>
  <c r="F33" i="29" s="1"/>
  <c r="F32" i="29" s="1"/>
  <c r="F38" i="29" s="1"/>
  <c r="D33" i="27"/>
  <c r="F33" i="27" s="1"/>
  <c r="D33" i="26"/>
  <c r="F33" i="26" s="1"/>
  <c r="F32" i="26" s="1"/>
  <c r="D33" i="25"/>
  <c r="F33" i="25" s="1"/>
  <c r="D33" i="21"/>
  <c r="F33" i="21" s="1"/>
  <c r="F32" i="21" s="1"/>
  <c r="F38" i="21" s="1"/>
  <c r="D33" i="15"/>
  <c r="F33" i="15" s="1"/>
  <c r="D33" i="16"/>
  <c r="F33" i="16" s="1"/>
  <c r="F32" i="16" s="1"/>
  <c r="F38" i="16" s="1"/>
  <c r="D33" i="12"/>
  <c r="F33" i="12" s="1"/>
  <c r="D33" i="14"/>
  <c r="F33" i="14" s="1"/>
  <c r="F32" i="14" s="1"/>
  <c r="F38" i="14" s="1"/>
  <c r="D33" i="13"/>
  <c r="F33" i="13" s="1"/>
  <c r="D33" i="8"/>
  <c r="F33" i="8" s="1"/>
  <c r="F32" i="8" s="1"/>
  <c r="F38" i="8" s="1"/>
  <c r="D33" i="7"/>
  <c r="F33" i="7" s="1"/>
  <c r="F32" i="7" s="1"/>
  <c r="F38" i="7" s="1"/>
  <c r="D33" i="6"/>
  <c r="F33" i="6" s="1"/>
  <c r="F32" i="6" s="1"/>
  <c r="F38" i="6" s="1"/>
  <c r="H34" i="31"/>
  <c r="J34" i="31" s="1"/>
  <c r="H34" i="30"/>
  <c r="J34" i="30" s="1"/>
  <c r="H34" i="29"/>
  <c r="J34" i="29" s="1"/>
  <c r="H34" i="27"/>
  <c r="J34" i="27" s="1"/>
  <c r="H34" i="26"/>
  <c r="J34" i="26" s="1"/>
  <c r="H34" i="25"/>
  <c r="J34" i="25" s="1"/>
  <c r="H34" i="21"/>
  <c r="J34" i="21" s="1"/>
  <c r="H34" i="16"/>
  <c r="J34" i="16" s="1"/>
  <c r="H34" i="15"/>
  <c r="J34" i="15" s="1"/>
  <c r="H34" i="14"/>
  <c r="J34" i="14" s="1"/>
  <c r="H34" i="13"/>
  <c r="J34" i="13" s="1"/>
  <c r="H34" i="12"/>
  <c r="J34" i="12" s="1"/>
  <c r="H34" i="8"/>
  <c r="J34" i="8" s="1"/>
  <c r="H34" i="7"/>
  <c r="J34" i="7" s="1"/>
  <c r="H34" i="6"/>
  <c r="J34" i="6" s="1"/>
  <c r="F67" i="30"/>
  <c r="F65" i="30" s="1"/>
  <c r="F71" i="30" s="1"/>
  <c r="H24" i="24" s="1"/>
  <c r="F67" i="29"/>
  <c r="F65" i="29" s="1"/>
  <c r="F71" i="29" s="1"/>
  <c r="F67" i="27"/>
  <c r="F65" i="27" s="1"/>
  <c r="F71" i="27" s="1"/>
  <c r="F67" i="26"/>
  <c r="F65" i="26" s="1"/>
  <c r="F67" i="25"/>
  <c r="F65" i="25" s="1"/>
  <c r="F71" i="25" s="1"/>
  <c r="F67" i="16"/>
  <c r="F65" i="16" s="1"/>
  <c r="F71" i="16" s="1"/>
  <c r="K71" i="16" s="1"/>
  <c r="F67" i="15"/>
  <c r="F65" i="15" s="1"/>
  <c r="F67" i="12"/>
  <c r="F65" i="12" s="1"/>
  <c r="F71" i="12" s="1"/>
  <c r="F67" i="13"/>
  <c r="F65" i="13" s="1"/>
  <c r="F71" i="13" s="1"/>
  <c r="F67" i="7"/>
  <c r="F65" i="7" s="1"/>
  <c r="F71" i="7" s="1"/>
  <c r="I21" i="4"/>
  <c r="E22" i="5"/>
  <c r="F22" i="5" s="1"/>
  <c r="E15" i="5"/>
  <c r="I22" i="4"/>
  <c r="J22" i="4" s="1"/>
  <c r="J23" i="4"/>
  <c r="J20" i="4"/>
  <c r="J16" i="4"/>
  <c r="J14" i="4"/>
  <c r="E23" i="4"/>
  <c r="F23" i="4" s="1"/>
  <c r="F16" i="4"/>
  <c r="F32" i="4" s="1"/>
  <c r="F14" i="4"/>
  <c r="F19" i="4"/>
  <c r="J19" i="4"/>
  <c r="J18" i="4"/>
  <c r="F18" i="4"/>
  <c r="M35" i="3"/>
  <c r="F51" i="3"/>
  <c r="M30" i="3"/>
  <c r="I30" i="3"/>
  <c r="J30" i="3" s="1"/>
  <c r="M31" i="3"/>
  <c r="N31" i="3" s="1"/>
  <c r="J31" i="3"/>
  <c r="N30" i="3"/>
  <c r="L5" i="3"/>
  <c r="D5" i="3"/>
  <c r="D10" i="3"/>
  <c r="D26" i="3" s="1"/>
  <c r="J26" i="3"/>
  <c r="J37" i="3" s="1"/>
  <c r="L10" i="3"/>
  <c r="L26" i="3" s="1"/>
  <c r="N23" i="3"/>
  <c r="F23" i="3"/>
  <c r="N36" i="3"/>
  <c r="J36" i="3"/>
  <c r="F36" i="3"/>
  <c r="J35" i="3"/>
  <c r="F35" i="3"/>
  <c r="Q15" i="1"/>
  <c r="Q16" i="1" s="1"/>
  <c r="Q29" i="1" s="1"/>
  <c r="M15" i="1"/>
  <c r="M16" i="1" s="1"/>
  <c r="M29" i="1" s="1"/>
  <c r="I15" i="1"/>
  <c r="I16" i="1" s="1"/>
  <c r="I29" i="1" s="1"/>
  <c r="E15" i="1"/>
  <c r="E16" i="1" s="1"/>
  <c r="E29" i="1" s="1"/>
  <c r="P66" i="1"/>
  <c r="L66" i="1"/>
  <c r="H66" i="1"/>
  <c r="Q64" i="1"/>
  <c r="R64" i="1" s="1"/>
  <c r="Q63" i="1"/>
  <c r="R63" i="1" s="1"/>
  <c r="Q62" i="1"/>
  <c r="R62" i="1" s="1"/>
  <c r="M64" i="1"/>
  <c r="N64" i="1" s="1"/>
  <c r="M63" i="1"/>
  <c r="N63" i="1" s="1"/>
  <c r="M62" i="1"/>
  <c r="N62" i="1" s="1"/>
  <c r="I64" i="1"/>
  <c r="J64" i="1" s="1"/>
  <c r="I63" i="1"/>
  <c r="J63" i="1" s="1"/>
  <c r="I62" i="1"/>
  <c r="J62" i="1" s="1"/>
  <c r="E64" i="1"/>
  <c r="F64" i="1" s="1"/>
  <c r="E63" i="1"/>
  <c r="F63" i="1" s="1"/>
  <c r="E62" i="1"/>
  <c r="F62" i="1" s="1"/>
  <c r="Q27" i="1"/>
  <c r="R27" i="1" s="1"/>
  <c r="Q26" i="1"/>
  <c r="R26" i="1" s="1"/>
  <c r="Q25" i="1"/>
  <c r="R25" i="1" s="1"/>
  <c r="M27" i="1"/>
  <c r="N27" i="1" s="1"/>
  <c r="M26" i="1"/>
  <c r="N26" i="1" s="1"/>
  <c r="M25" i="1"/>
  <c r="N25" i="1" s="1"/>
  <c r="I27" i="1"/>
  <c r="J27" i="1" s="1"/>
  <c r="I26" i="1"/>
  <c r="J26" i="1" s="1"/>
  <c r="I25" i="1"/>
  <c r="J25" i="1" s="1"/>
  <c r="E25" i="1"/>
  <c r="F25" i="1" s="1"/>
  <c r="E27" i="1"/>
  <c r="F27" i="1" s="1"/>
  <c r="E26" i="1"/>
  <c r="F26" i="1" s="1"/>
  <c r="Q60" i="1"/>
  <c r="Q59" i="1"/>
  <c r="Q58" i="1"/>
  <c r="M60" i="1"/>
  <c r="M59" i="1"/>
  <c r="N59" i="1" s="1"/>
  <c r="M58" i="1"/>
  <c r="I60" i="1"/>
  <c r="I59" i="1"/>
  <c r="J59" i="1" s="1"/>
  <c r="I58" i="1"/>
  <c r="E60" i="1"/>
  <c r="E59" i="1"/>
  <c r="F59" i="1" s="1"/>
  <c r="E58" i="1"/>
  <c r="Q55" i="1"/>
  <c r="M55" i="1"/>
  <c r="I55" i="1"/>
  <c r="E55" i="1"/>
  <c r="R48" i="1"/>
  <c r="N48" i="1"/>
  <c r="J48" i="1"/>
  <c r="F48" i="1"/>
  <c r="D67" i="1"/>
  <c r="P67" i="1" s="1"/>
  <c r="R59" i="1"/>
  <c r="L29" i="3"/>
  <c r="N29" i="3" s="1"/>
  <c r="H29" i="3"/>
  <c r="J29" i="3" s="1"/>
  <c r="D29" i="3"/>
  <c r="R12" i="1"/>
  <c r="N12" i="1"/>
  <c r="D30" i="1"/>
  <c r="H30" i="1" s="1"/>
  <c r="Q19" i="1"/>
  <c r="M19" i="1"/>
  <c r="I19" i="1"/>
  <c r="E19" i="1"/>
  <c r="Q23" i="1"/>
  <c r="Q22" i="1"/>
  <c r="R22" i="1" s="1"/>
  <c r="Q21" i="1"/>
  <c r="Q18" i="1"/>
  <c r="R17" i="1"/>
  <c r="P29" i="1"/>
  <c r="Q14" i="1"/>
  <c r="M23" i="1"/>
  <c r="M22" i="1"/>
  <c r="N22" i="1" s="1"/>
  <c r="M21" i="1"/>
  <c r="M18" i="1"/>
  <c r="N17" i="1"/>
  <c r="M14" i="1"/>
  <c r="I23" i="1"/>
  <c r="I22" i="1"/>
  <c r="J22" i="1" s="1"/>
  <c r="I21" i="1"/>
  <c r="I18" i="1"/>
  <c r="J17" i="1"/>
  <c r="I14" i="1"/>
  <c r="J14" i="1" s="1"/>
  <c r="E14" i="1"/>
  <c r="E18" i="1"/>
  <c r="E23" i="1"/>
  <c r="E22" i="1"/>
  <c r="F22" i="1" s="1"/>
  <c r="E21" i="1"/>
  <c r="F21" i="1" s="1"/>
  <c r="F17" i="1"/>
  <c r="D29" i="1"/>
  <c r="F48" i="6" l="1"/>
  <c r="F46" i="6"/>
  <c r="E46" i="6" s="1"/>
  <c r="F39" i="6"/>
  <c r="F39" i="8"/>
  <c r="F48" i="8"/>
  <c r="F46" i="8"/>
  <c r="E46" i="8" s="1"/>
  <c r="F46" i="14"/>
  <c r="E46" i="14" s="1"/>
  <c r="F39" i="14"/>
  <c r="F48" i="14"/>
  <c r="F48" i="16"/>
  <c r="F46" i="16"/>
  <c r="E46" i="16" s="1"/>
  <c r="F39" i="16"/>
  <c r="F48" i="21"/>
  <c r="F46" i="21"/>
  <c r="E46" i="21" s="1"/>
  <c r="F39" i="21"/>
  <c r="F48" i="30"/>
  <c r="F46" i="30"/>
  <c r="E46" i="30" s="1"/>
  <c r="F39" i="30"/>
  <c r="J79" i="6"/>
  <c r="I79" i="6" s="1"/>
  <c r="J81" i="6"/>
  <c r="J72" i="6"/>
  <c r="J79" i="8"/>
  <c r="I79" i="8" s="1"/>
  <c r="J81" i="8"/>
  <c r="J72" i="8"/>
  <c r="J81" i="13"/>
  <c r="J72" i="13"/>
  <c r="J79" i="13"/>
  <c r="I79" i="13" s="1"/>
  <c r="J81" i="21"/>
  <c r="J72" i="21"/>
  <c r="J79" i="21"/>
  <c r="I79" i="21" s="1"/>
  <c r="J79" i="30"/>
  <c r="I79" i="30" s="1"/>
  <c r="J81" i="30"/>
  <c r="J72" i="30"/>
  <c r="K67" i="31"/>
  <c r="F67" i="31"/>
  <c r="F48" i="7"/>
  <c r="F46" i="7"/>
  <c r="E46" i="7" s="1"/>
  <c r="F39" i="7"/>
  <c r="F32" i="13"/>
  <c r="F38" i="13" s="1"/>
  <c r="F32" i="12"/>
  <c r="F38" i="12" s="1"/>
  <c r="F32" i="15"/>
  <c r="F38" i="15" s="1"/>
  <c r="F32" i="25"/>
  <c r="F38" i="25" s="1"/>
  <c r="F32" i="27"/>
  <c r="F38" i="27" s="1"/>
  <c r="F48" i="29"/>
  <c r="F46" i="29"/>
  <c r="E46" i="29" s="1"/>
  <c r="F39" i="29"/>
  <c r="J81" i="7"/>
  <c r="J72" i="7"/>
  <c r="J79" i="7"/>
  <c r="I79" i="7" s="1"/>
  <c r="J81" i="12"/>
  <c r="J72" i="12"/>
  <c r="J79" i="12"/>
  <c r="I79" i="12" s="1"/>
  <c r="J79" i="14"/>
  <c r="I79" i="14" s="1"/>
  <c r="J81" i="14"/>
  <c r="J72" i="14"/>
  <c r="J81" i="16"/>
  <c r="J72" i="16"/>
  <c r="J79" i="16"/>
  <c r="I79" i="16" s="1"/>
  <c r="J79" i="25"/>
  <c r="I79" i="25" s="1"/>
  <c r="J81" i="25"/>
  <c r="J72" i="25"/>
  <c r="J81" i="27"/>
  <c r="J72" i="27"/>
  <c r="J79" i="27"/>
  <c r="I79" i="27" s="1"/>
  <c r="J79" i="29"/>
  <c r="I79" i="29" s="1"/>
  <c r="J81" i="29"/>
  <c r="J72" i="29"/>
  <c r="F66" i="31"/>
  <c r="F65" i="31" s="1"/>
  <c r="F71" i="31" s="1"/>
  <c r="K66" i="31"/>
  <c r="J38" i="3"/>
  <c r="G46" i="24"/>
  <c r="F81" i="27"/>
  <c r="F79" i="27"/>
  <c r="E79" i="27" s="1"/>
  <c r="F72" i="27"/>
  <c r="F81" i="21"/>
  <c r="F79" i="21"/>
  <c r="E79" i="21" s="1"/>
  <c r="F72" i="21"/>
  <c r="G34" i="24"/>
  <c r="F88" i="16"/>
  <c r="F81" i="16"/>
  <c r="F79" i="16"/>
  <c r="E79" i="16" s="1"/>
  <c r="H34" i="24"/>
  <c r="F87" i="16"/>
  <c r="F86" i="16"/>
  <c r="F72" i="16"/>
  <c r="F81" i="14"/>
  <c r="F87" i="14"/>
  <c r="H29" i="24"/>
  <c r="F79" i="14"/>
  <c r="E79" i="14" s="1"/>
  <c r="F72" i="14"/>
  <c r="G27" i="24"/>
  <c r="F72" i="13"/>
  <c r="F81" i="13"/>
  <c r="F79" i="13"/>
  <c r="E79" i="13" s="1"/>
  <c r="H26" i="24"/>
  <c r="F72" i="25"/>
  <c r="G26" i="24"/>
  <c r="F81" i="25"/>
  <c r="F79" i="25"/>
  <c r="E79" i="25" s="1"/>
  <c r="H25" i="24"/>
  <c r="F72" i="29"/>
  <c r="F81" i="29"/>
  <c r="G25" i="24"/>
  <c r="F79" i="29"/>
  <c r="E79" i="29" s="1"/>
  <c r="G24" i="24"/>
  <c r="F72" i="30"/>
  <c r="F81" i="30"/>
  <c r="F79" i="30"/>
  <c r="E79" i="30" s="1"/>
  <c r="G23" i="24"/>
  <c r="F79" i="12"/>
  <c r="E79" i="12" s="1"/>
  <c r="F72" i="12"/>
  <c r="F81" i="12"/>
  <c r="H14" i="24"/>
  <c r="J14" i="24" s="1"/>
  <c r="F72" i="8"/>
  <c r="F81" i="8"/>
  <c r="F79" i="8"/>
  <c r="E79" i="8" s="1"/>
  <c r="G12" i="24"/>
  <c r="F79" i="7"/>
  <c r="E79" i="7" s="1"/>
  <c r="F72" i="7"/>
  <c r="F86" i="7"/>
  <c r="H12" i="24"/>
  <c r="F81" i="7"/>
  <c r="G10" i="24"/>
  <c r="F81" i="6"/>
  <c r="F79" i="6"/>
  <c r="E79" i="6" s="1"/>
  <c r="F72" i="6"/>
  <c r="D25" i="3"/>
  <c r="F25" i="3" s="1"/>
  <c r="L28" i="3"/>
  <c r="N28" i="3" s="1"/>
  <c r="L25" i="3"/>
  <c r="N25" i="3" s="1"/>
  <c r="F48" i="31"/>
  <c r="F46" i="31"/>
  <c r="E46" i="31" s="1"/>
  <c r="F39" i="31"/>
  <c r="J32" i="7"/>
  <c r="J38" i="7" s="1"/>
  <c r="J32" i="12"/>
  <c r="J32" i="14"/>
  <c r="J38" i="14" s="1"/>
  <c r="J32" i="16"/>
  <c r="J32" i="25"/>
  <c r="J38" i="25" s="1"/>
  <c r="J32" i="27"/>
  <c r="J32" i="30"/>
  <c r="J38" i="30" s="1"/>
  <c r="G6" i="24"/>
  <c r="F79" i="31"/>
  <c r="E79" i="31" s="1"/>
  <c r="F72" i="31"/>
  <c r="F81" i="31"/>
  <c r="J32" i="6"/>
  <c r="J38" i="6" s="1"/>
  <c r="J32" i="8"/>
  <c r="J38" i="8" s="1"/>
  <c r="J32" i="13"/>
  <c r="J38" i="13" s="1"/>
  <c r="J32" i="15"/>
  <c r="J32" i="21"/>
  <c r="J38" i="21" s="1"/>
  <c r="J32" i="26"/>
  <c r="J32" i="29"/>
  <c r="J38" i="29" s="1"/>
  <c r="J32" i="31"/>
  <c r="J38" i="31" s="1"/>
  <c r="J81" i="31"/>
  <c r="J72" i="31"/>
  <c r="J79" i="31"/>
  <c r="I79" i="31" s="1"/>
  <c r="F75" i="7"/>
  <c r="F74" i="7"/>
  <c r="F75" i="13"/>
  <c r="F74" i="13"/>
  <c r="F75" i="12"/>
  <c r="F74" i="12"/>
  <c r="F75" i="16"/>
  <c r="F74" i="16"/>
  <c r="F75" i="25"/>
  <c r="F74" i="25"/>
  <c r="F75" i="27"/>
  <c r="F74" i="27"/>
  <c r="F75" i="30"/>
  <c r="F74" i="30"/>
  <c r="F42" i="7"/>
  <c r="F41" i="7"/>
  <c r="F42" i="13"/>
  <c r="F41" i="13"/>
  <c r="F42" i="12"/>
  <c r="F41" i="12"/>
  <c r="F42" i="15"/>
  <c r="F42" i="25"/>
  <c r="F41" i="25"/>
  <c r="F42" i="27"/>
  <c r="F41" i="27"/>
  <c r="F42" i="29"/>
  <c r="F41" i="29"/>
  <c r="F42" i="31"/>
  <c r="F41" i="31"/>
  <c r="J42" i="7"/>
  <c r="J41" i="7"/>
  <c r="J42" i="14"/>
  <c r="J41" i="14"/>
  <c r="J42" i="25"/>
  <c r="J41" i="25"/>
  <c r="J42" i="30"/>
  <c r="J41" i="30"/>
  <c r="J75" i="7"/>
  <c r="J74" i="7"/>
  <c r="J75" i="12"/>
  <c r="J74" i="12"/>
  <c r="J75" i="14"/>
  <c r="J74" i="14"/>
  <c r="J75" i="16"/>
  <c r="J74" i="16"/>
  <c r="J75" i="25"/>
  <c r="J74" i="25"/>
  <c r="J75" i="27"/>
  <c r="J74" i="27"/>
  <c r="J75" i="29"/>
  <c r="J74" i="29"/>
  <c r="F75" i="6"/>
  <c r="F74" i="6"/>
  <c r="F75" i="8"/>
  <c r="F74" i="8"/>
  <c r="F75" i="14"/>
  <c r="F74" i="14"/>
  <c r="F75" i="15"/>
  <c r="F71" i="15"/>
  <c r="F75" i="21"/>
  <c r="F74" i="21"/>
  <c r="F75" i="26"/>
  <c r="F71" i="26"/>
  <c r="F75" i="29"/>
  <c r="F74" i="29"/>
  <c r="F75" i="31"/>
  <c r="F74" i="31"/>
  <c r="F42" i="6"/>
  <c r="F41" i="6"/>
  <c r="F42" i="8"/>
  <c r="F41" i="8"/>
  <c r="F42" i="14"/>
  <c r="F41" i="14"/>
  <c r="F42" i="16"/>
  <c r="F41" i="16"/>
  <c r="F42" i="21"/>
  <c r="F41" i="21"/>
  <c r="F42" i="26"/>
  <c r="F38" i="26"/>
  <c r="F42" i="30"/>
  <c r="F41" i="30"/>
  <c r="J42" i="6"/>
  <c r="J41" i="6"/>
  <c r="J42" i="8"/>
  <c r="J41" i="8"/>
  <c r="J42" i="13"/>
  <c r="J41" i="13"/>
  <c r="J42" i="15"/>
  <c r="J38" i="15"/>
  <c r="J42" i="21"/>
  <c r="J41" i="21"/>
  <c r="J42" i="26"/>
  <c r="J38" i="26"/>
  <c r="J42" i="29"/>
  <c r="J41" i="29"/>
  <c r="J42" i="31"/>
  <c r="J41" i="31"/>
  <c r="J75" i="6"/>
  <c r="J74" i="6"/>
  <c r="J75" i="8"/>
  <c r="J74" i="8"/>
  <c r="J75" i="13"/>
  <c r="J74" i="13"/>
  <c r="J75" i="15"/>
  <c r="J71" i="15"/>
  <c r="J75" i="21"/>
  <c r="J74" i="21"/>
  <c r="J75" i="26"/>
  <c r="J71" i="26"/>
  <c r="J75" i="30"/>
  <c r="J74" i="30"/>
  <c r="J75" i="31"/>
  <c r="J74" i="31"/>
  <c r="F34" i="4"/>
  <c r="J32" i="4"/>
  <c r="L34" i="3"/>
  <c r="N34" i="3" s="1"/>
  <c r="H34" i="3"/>
  <c r="J34" i="3" s="1"/>
  <c r="D28" i="3"/>
  <c r="N26" i="3"/>
  <c r="N37" i="3" s="1"/>
  <c r="J28" i="3"/>
  <c r="N35" i="3"/>
  <c r="J19" i="1"/>
  <c r="F30" i="4"/>
  <c r="N60" i="1"/>
  <c r="R23" i="1"/>
  <c r="R19" i="1"/>
  <c r="N55" i="1"/>
  <c r="F60" i="1"/>
  <c r="F18" i="1"/>
  <c r="R55" i="1"/>
  <c r="R60" i="1"/>
  <c r="F15" i="5"/>
  <c r="F14" i="5"/>
  <c r="J15" i="5"/>
  <c r="F13" i="5"/>
  <c r="J21" i="4"/>
  <c r="J13" i="4"/>
  <c r="F12" i="4"/>
  <c r="F13" i="4"/>
  <c r="J12" i="4"/>
  <c r="J11" i="4"/>
  <c r="J51" i="3"/>
  <c r="F21" i="3"/>
  <c r="N22" i="3"/>
  <c r="N20" i="3"/>
  <c r="F26" i="3"/>
  <c r="F20" i="3"/>
  <c r="P30" i="1"/>
  <c r="N19" i="1"/>
  <c r="N21" i="1"/>
  <c r="L30" i="1"/>
  <c r="J21" i="1"/>
  <c r="N58" i="1"/>
  <c r="N77" i="1" s="1"/>
  <c r="R18" i="1"/>
  <c r="J60" i="1"/>
  <c r="F58" i="1"/>
  <c r="F77" i="1" s="1"/>
  <c r="F16" i="1"/>
  <c r="N23" i="1"/>
  <c r="R16" i="1"/>
  <c r="J66" i="1"/>
  <c r="J16" i="1"/>
  <c r="F14" i="1"/>
  <c r="R58" i="1"/>
  <c r="J58" i="1"/>
  <c r="J77" i="1" s="1"/>
  <c r="J55" i="1"/>
  <c r="F55" i="1"/>
  <c r="N66" i="1"/>
  <c r="R66" i="1"/>
  <c r="F66" i="1"/>
  <c r="L67" i="1"/>
  <c r="H67" i="1"/>
  <c r="J23" i="1"/>
  <c r="F23" i="1"/>
  <c r="R21" i="1"/>
  <c r="R36" i="1" s="1"/>
  <c r="F19" i="1"/>
  <c r="R29" i="1"/>
  <c r="R14" i="1"/>
  <c r="R15" i="1"/>
  <c r="N18" i="1"/>
  <c r="N15" i="1"/>
  <c r="F15" i="1"/>
  <c r="N14" i="1"/>
  <c r="N16" i="1"/>
  <c r="F29" i="1"/>
  <c r="J18" i="1"/>
  <c r="J15" i="1"/>
  <c r="L29" i="1"/>
  <c r="H29" i="1"/>
  <c r="J29" i="1" s="1"/>
  <c r="J46" i="29" l="1"/>
  <c r="I46" i="29" s="1"/>
  <c r="J39" i="29"/>
  <c r="J48" i="29"/>
  <c r="J46" i="21"/>
  <c r="I46" i="21" s="1"/>
  <c r="J48" i="21"/>
  <c r="J39" i="21"/>
  <c r="J46" i="13"/>
  <c r="I46" i="13" s="1"/>
  <c r="J48" i="13"/>
  <c r="J39" i="13"/>
  <c r="J48" i="6"/>
  <c r="J39" i="6"/>
  <c r="J46" i="6"/>
  <c r="I46" i="6" s="1"/>
  <c r="J42" i="27"/>
  <c r="J38" i="27"/>
  <c r="J42" i="16"/>
  <c r="J38" i="16"/>
  <c r="J42" i="12"/>
  <c r="J38" i="12"/>
  <c r="F39" i="25"/>
  <c r="F48" i="25"/>
  <c r="F46" i="25"/>
  <c r="E46" i="25" s="1"/>
  <c r="F46" i="12"/>
  <c r="E46" i="12" s="1"/>
  <c r="F39" i="12"/>
  <c r="F48" i="12"/>
  <c r="J40" i="3"/>
  <c r="H28" i="24" s="1"/>
  <c r="J48" i="8"/>
  <c r="J39" i="8"/>
  <c r="J46" i="8"/>
  <c r="I46" i="8" s="1"/>
  <c r="J48" i="30"/>
  <c r="J39" i="30"/>
  <c r="J46" i="30"/>
  <c r="I46" i="30" s="1"/>
  <c r="J48" i="25"/>
  <c r="J39" i="25"/>
  <c r="J46" i="25"/>
  <c r="I46" i="25" s="1"/>
  <c r="J46" i="14"/>
  <c r="I46" i="14" s="1"/>
  <c r="J48" i="14"/>
  <c r="J39" i="14"/>
  <c r="J48" i="7"/>
  <c r="J39" i="7"/>
  <c r="J46" i="7"/>
  <c r="I46" i="7" s="1"/>
  <c r="H50" i="24"/>
  <c r="F39" i="27"/>
  <c r="F48" i="27"/>
  <c r="F46" i="27"/>
  <c r="E46" i="27" s="1"/>
  <c r="F48" i="13"/>
  <c r="F46" i="13"/>
  <c r="E46" i="13" s="1"/>
  <c r="F39" i="13"/>
  <c r="K29" i="24"/>
  <c r="J29" i="24"/>
  <c r="J12" i="24"/>
  <c r="K12" i="24"/>
  <c r="K50" i="24" s="1"/>
  <c r="F37" i="3"/>
  <c r="F34" i="3" s="1"/>
  <c r="N38" i="3"/>
  <c r="N51" i="3" s="1"/>
  <c r="J41" i="27"/>
  <c r="J41" i="12"/>
  <c r="J48" i="31"/>
  <c r="J39" i="31"/>
  <c r="J46" i="31"/>
  <c r="I46" i="31" s="1"/>
  <c r="J48" i="26"/>
  <c r="J46" i="26"/>
  <c r="I46" i="26" s="1"/>
  <c r="J39" i="26"/>
  <c r="J41" i="26"/>
  <c r="J46" i="15"/>
  <c r="I46" i="15" s="1"/>
  <c r="J39" i="15"/>
  <c r="J48" i="15"/>
  <c r="J41" i="15"/>
  <c r="F46" i="26"/>
  <c r="E46" i="26" s="1"/>
  <c r="F39" i="26"/>
  <c r="K38" i="26"/>
  <c r="F48" i="26"/>
  <c r="F41" i="26"/>
  <c r="F79" i="26"/>
  <c r="E79" i="26" s="1"/>
  <c r="F74" i="26"/>
  <c r="F81" i="26"/>
  <c r="F72" i="26"/>
  <c r="F74" i="15"/>
  <c r="F79" i="15"/>
  <c r="E79" i="15" s="1"/>
  <c r="F81" i="15"/>
  <c r="F72" i="15"/>
  <c r="G33" i="24"/>
  <c r="F41" i="15"/>
  <c r="F46" i="15"/>
  <c r="E46" i="15" s="1"/>
  <c r="F48" i="15"/>
  <c r="F39" i="15"/>
  <c r="J81" i="26"/>
  <c r="J74" i="26"/>
  <c r="J79" i="26"/>
  <c r="I79" i="26" s="1"/>
  <c r="J72" i="26"/>
  <c r="J79" i="15"/>
  <c r="I79" i="15" s="1"/>
  <c r="J72" i="15"/>
  <c r="J81" i="15"/>
  <c r="J74" i="15"/>
  <c r="J73" i="1"/>
  <c r="F31" i="5"/>
  <c r="F25" i="4"/>
  <c r="J30" i="4"/>
  <c r="J34" i="4"/>
  <c r="N73" i="1"/>
  <c r="J36" i="1"/>
  <c r="F36" i="1"/>
  <c r="F19" i="5"/>
  <c r="F18" i="5"/>
  <c r="F20" i="5"/>
  <c r="F17" i="5"/>
  <c r="J25" i="4"/>
  <c r="J27" i="4" s="1"/>
  <c r="J28" i="4" s="1"/>
  <c r="F27" i="4"/>
  <c r="E22" i="3"/>
  <c r="F22" i="3" s="1"/>
  <c r="N21" i="3"/>
  <c r="N40" i="3" s="1"/>
  <c r="N29" i="1"/>
  <c r="N30" i="1" s="1"/>
  <c r="N32" i="1" s="1"/>
  <c r="J30" i="1"/>
  <c r="J32" i="1" s="1"/>
  <c r="N67" i="1"/>
  <c r="N69" i="1" s="1"/>
  <c r="N76" i="1" s="1"/>
  <c r="N36" i="1"/>
  <c r="R73" i="1"/>
  <c r="R77" i="1"/>
  <c r="F67" i="1"/>
  <c r="F69" i="1" s="1"/>
  <c r="F70" i="1" s="1"/>
  <c r="F73" i="1"/>
  <c r="R67" i="1"/>
  <c r="R69" i="1" s="1"/>
  <c r="R70" i="1" s="1"/>
  <c r="J67" i="1"/>
  <c r="J69" i="1" s="1"/>
  <c r="J70" i="1" s="1"/>
  <c r="F30" i="1"/>
  <c r="F32" i="1" s="1"/>
  <c r="R30" i="1"/>
  <c r="R32" i="1" s="1"/>
  <c r="J46" i="12" l="1"/>
  <c r="I46" i="12" s="1"/>
  <c r="J48" i="12"/>
  <c r="J39" i="12"/>
  <c r="J46" i="16"/>
  <c r="I46" i="16" s="1"/>
  <c r="J48" i="16"/>
  <c r="J39" i="16"/>
  <c r="J41" i="16"/>
  <c r="J48" i="27"/>
  <c r="J39" i="27"/>
  <c r="J46" i="27"/>
  <c r="I46" i="27" s="1"/>
  <c r="J50" i="24"/>
  <c r="L50" i="24" s="1"/>
  <c r="F40" i="3"/>
  <c r="F53" i="3" s="1"/>
  <c r="J31" i="5"/>
  <c r="G40" i="24"/>
  <c r="G50" i="24" s="1"/>
  <c r="I50" i="24" s="1"/>
  <c r="L38" i="26"/>
  <c r="F45" i="3"/>
  <c r="F43" i="3" s="1"/>
  <c r="J45" i="3"/>
  <c r="F41" i="3"/>
  <c r="N53" i="3"/>
  <c r="N45" i="3"/>
  <c r="E32" i="4"/>
  <c r="F28" i="4"/>
  <c r="E30" i="4"/>
  <c r="I30" i="4"/>
  <c r="I32" i="4"/>
  <c r="F31" i="4"/>
  <c r="E31" i="4" s="1"/>
  <c r="E34" i="4"/>
  <c r="I34" i="4"/>
  <c r="J31" i="4"/>
  <c r="I31" i="4" s="1"/>
  <c r="F42" i="1"/>
  <c r="F33" i="1"/>
  <c r="F82" i="1" s="1"/>
  <c r="J42" i="1"/>
  <c r="J33" i="1"/>
  <c r="J82" i="1" s="1"/>
  <c r="N42" i="1"/>
  <c r="N33" i="1"/>
  <c r="R42" i="1"/>
  <c r="R33" i="1"/>
  <c r="R82" i="1" s="1"/>
  <c r="N79" i="1"/>
  <c r="N70" i="1"/>
  <c r="F24" i="5"/>
  <c r="J18" i="5"/>
  <c r="J19" i="5"/>
  <c r="J20" i="5"/>
  <c r="J17" i="5"/>
  <c r="J37" i="4"/>
  <c r="J35" i="4"/>
  <c r="I35" i="4" s="1"/>
  <c r="F37" i="4"/>
  <c r="F35" i="4"/>
  <c r="E35" i="4" s="1"/>
  <c r="J53" i="3"/>
  <c r="N72" i="1"/>
  <c r="F79" i="1"/>
  <c r="F76" i="1"/>
  <c r="J79" i="1"/>
  <c r="R76" i="1"/>
  <c r="R79" i="1"/>
  <c r="J76" i="1"/>
  <c r="R72" i="1"/>
  <c r="R39" i="1"/>
  <c r="R40" i="1" s="1"/>
  <c r="R35" i="1"/>
  <c r="N39" i="1"/>
  <c r="N40" i="1" s="1"/>
  <c r="N35" i="1"/>
  <c r="J35" i="1"/>
  <c r="J39" i="1"/>
  <c r="J40" i="1" s="1"/>
  <c r="F39" i="1"/>
  <c r="F40" i="1" s="1"/>
  <c r="F35" i="1"/>
  <c r="J72" i="1"/>
  <c r="F72" i="1"/>
  <c r="J29" i="5" l="1"/>
  <c r="J24" i="5"/>
  <c r="F47" i="3"/>
  <c r="F48" i="3" s="1"/>
  <c r="F50" i="3"/>
  <c r="E31" i="5"/>
  <c r="F37" i="5"/>
  <c r="N50" i="3"/>
  <c r="N47" i="3"/>
  <c r="N48" i="3" s="1"/>
  <c r="N41" i="3"/>
  <c r="N43" i="3"/>
  <c r="N82" i="1"/>
  <c r="F25" i="5"/>
  <c r="F38" i="5" s="1"/>
  <c r="F29" i="5"/>
  <c r="F34" i="5"/>
  <c r="F32" i="5"/>
  <c r="E32" i="5" s="1"/>
  <c r="J43" i="3"/>
  <c r="J50" i="3"/>
  <c r="J41" i="3"/>
  <c r="J47" i="3"/>
  <c r="J48" i="3" s="1"/>
  <c r="N71" i="1"/>
  <c r="R71" i="1"/>
  <c r="N34" i="1"/>
  <c r="J71" i="1"/>
  <c r="R34" i="1"/>
  <c r="J34" i="1"/>
  <c r="K24" i="5" l="1"/>
  <c r="J37" i="5"/>
  <c r="J25" i="5"/>
  <c r="J38" i="5" s="1"/>
  <c r="I31" i="5"/>
  <c r="J34" i="5"/>
  <c r="J32" i="5"/>
  <c r="I32" i="5" s="1"/>
</calcChain>
</file>

<file path=xl/comments1.xml><?xml version="1.0" encoding="utf-8"?>
<comments xmlns="http://schemas.openxmlformats.org/spreadsheetml/2006/main">
  <authors>
    <author>Oleg</author>
  </authors>
  <commentList>
    <comment ref="D53" authorId="0" shapeId="0">
      <text>
        <r>
          <rPr>
            <b/>
            <sz val="8"/>
            <color indexed="81"/>
            <rFont val="Tahoma"/>
            <family val="2"/>
          </rPr>
          <t>220 km pe unitate, 1,5 lei/km</t>
        </r>
        <r>
          <rPr>
            <sz val="8"/>
            <color indexed="81"/>
            <rFont val="Tahoma"/>
            <family val="2"/>
          </rPr>
          <t xml:space="preserve">
</t>
        </r>
      </text>
    </comment>
    <comment ref="E53" authorId="0" shapeId="0">
      <text>
        <r>
          <rPr>
            <b/>
            <sz val="8"/>
            <color indexed="81"/>
            <rFont val="Tahoma"/>
            <family val="2"/>
          </rPr>
          <t>cate jumatate din instante la fiecare din cele 2 traininguri</t>
        </r>
        <r>
          <rPr>
            <sz val="8"/>
            <color indexed="81"/>
            <rFont val="Tahoma"/>
            <family val="2"/>
          </rPr>
          <t xml:space="preserve">
</t>
        </r>
      </text>
    </comment>
    <comment ref="E82" authorId="0" shapeId="0">
      <text>
        <r>
          <rPr>
            <b/>
            <sz val="8"/>
            <color indexed="81"/>
            <rFont val="Tahoma"/>
            <family val="2"/>
          </rPr>
          <t>I training</t>
        </r>
        <r>
          <rPr>
            <sz val="8"/>
            <color indexed="81"/>
            <rFont val="Tahoma"/>
            <family val="2"/>
          </rPr>
          <t xml:space="preserve">
</t>
        </r>
      </text>
    </comment>
  </commentList>
</comments>
</file>

<file path=xl/comments2.xml><?xml version="1.0" encoding="utf-8"?>
<comments xmlns="http://schemas.openxmlformats.org/spreadsheetml/2006/main">
  <authors>
    <author>Oleg</author>
  </authors>
  <commentList>
    <comment ref="A2" authorId="0" shapeId="0">
      <text>
        <r>
          <rPr>
            <sz val="8"/>
            <color indexed="81"/>
            <rFont val="Tahoma"/>
            <family val="2"/>
          </rPr>
          <t>http://plastics.md/pret-si-cataloage/,
martie 2015
6 mm - grosimea medie</t>
        </r>
      </text>
    </comment>
  </commentList>
</comments>
</file>

<file path=xl/comments3.xml><?xml version="1.0" encoding="utf-8"?>
<comments xmlns="http://schemas.openxmlformats.org/spreadsheetml/2006/main">
  <authors>
    <author>Oleg</author>
  </authors>
  <commentList>
    <comment ref="D10" authorId="0" shapeId="0">
      <text>
        <r>
          <rPr>
            <b/>
            <sz val="8"/>
            <color indexed="81"/>
            <rFont val="Tahoma"/>
            <family val="2"/>
          </rPr>
          <t>de la INJ, nu sondaj</t>
        </r>
        <r>
          <rPr>
            <sz val="8"/>
            <color indexed="81"/>
            <rFont val="Tahoma"/>
            <family val="2"/>
          </rPr>
          <t xml:space="preserve">
</t>
        </r>
      </text>
    </comment>
  </commentList>
</comments>
</file>

<file path=xl/comments4.xml><?xml version="1.0" encoding="utf-8"?>
<comments xmlns="http://schemas.openxmlformats.org/spreadsheetml/2006/main">
  <authors>
    <author>Oleg</author>
  </authors>
  <commentList>
    <comment ref="D10" authorId="0" shapeId="0">
      <text>
        <r>
          <rPr>
            <b/>
            <sz val="8"/>
            <color indexed="81"/>
            <rFont val="Tahoma"/>
            <family val="2"/>
          </rPr>
          <t>de la PG, nu sondaj</t>
        </r>
        <r>
          <rPr>
            <sz val="8"/>
            <color indexed="81"/>
            <rFont val="Tahoma"/>
            <family val="2"/>
          </rPr>
          <t xml:space="preserve">
</t>
        </r>
      </text>
    </comment>
  </commentList>
</comments>
</file>

<file path=xl/comments5.xml><?xml version="1.0" encoding="utf-8"?>
<comments xmlns="http://schemas.openxmlformats.org/spreadsheetml/2006/main">
  <authors>
    <author>Oleg</author>
  </authors>
  <commentList>
    <comment ref="D53" authorId="0" shapeId="0">
      <text>
        <r>
          <rPr>
            <b/>
            <sz val="8"/>
            <color indexed="81"/>
            <rFont val="Tahoma"/>
            <family val="2"/>
          </rPr>
          <t>220 km pe unitate, 1,5 lei/km</t>
        </r>
        <r>
          <rPr>
            <sz val="8"/>
            <color indexed="81"/>
            <rFont val="Tahoma"/>
            <family val="2"/>
          </rPr>
          <t xml:space="preserve">
</t>
        </r>
      </text>
    </comment>
  </commentList>
</comments>
</file>

<file path=xl/comments6.xml><?xml version="1.0" encoding="utf-8"?>
<comments xmlns="http://schemas.openxmlformats.org/spreadsheetml/2006/main">
  <authors>
    <author>Oleg</author>
  </authors>
  <commentList>
    <comment ref="H4" authorId="0" shapeId="0">
      <text>
        <r>
          <rPr>
            <sz val="8"/>
            <color indexed="81"/>
            <rFont val="Tahoma"/>
            <charset val="1"/>
          </rPr>
          <t xml:space="preserve">Număr executori judecătorești
</t>
        </r>
      </text>
    </comment>
  </commentList>
</comments>
</file>

<file path=xl/comments7.xml><?xml version="1.0" encoding="utf-8"?>
<comments xmlns="http://schemas.openxmlformats.org/spreadsheetml/2006/main">
  <authors>
    <author>Oleg</author>
  </authors>
  <commentList>
    <comment ref="D10" authorId="0" shapeId="0">
      <text>
        <r>
          <rPr>
            <b/>
            <sz val="8"/>
            <color indexed="81"/>
            <rFont val="Tahoma"/>
            <family val="2"/>
          </rPr>
          <t>sondaj</t>
        </r>
        <r>
          <rPr>
            <sz val="8"/>
            <color indexed="81"/>
            <rFont val="Tahoma"/>
            <family val="2"/>
          </rPr>
          <t xml:space="preserve">
</t>
        </r>
      </text>
    </comment>
  </commentList>
</comments>
</file>

<file path=xl/comments8.xml><?xml version="1.0" encoding="utf-8"?>
<comments xmlns="http://schemas.openxmlformats.org/spreadsheetml/2006/main">
  <authors>
    <author>Oleg</author>
  </authors>
  <commentList>
    <comment ref="E22" authorId="0" shapeId="0">
      <text>
        <r>
          <rPr>
            <b/>
            <sz val="8"/>
            <color indexed="81"/>
            <rFont val="Tahoma"/>
            <family val="2"/>
          </rPr>
          <t>doua vizite. 4 zile fiecare</t>
        </r>
        <r>
          <rPr>
            <sz val="8"/>
            <color indexed="81"/>
            <rFont val="Tahoma"/>
            <family val="2"/>
          </rPr>
          <t xml:space="preserve">
</t>
        </r>
      </text>
    </comment>
  </commentList>
</comments>
</file>

<file path=xl/comments9.xml><?xml version="1.0" encoding="utf-8"?>
<comments xmlns="http://schemas.openxmlformats.org/spreadsheetml/2006/main">
  <authors>
    <author>Oleg</author>
  </authors>
  <commentList>
    <comment ref="E22" authorId="0" shapeId="0">
      <text>
        <r>
          <rPr>
            <b/>
            <sz val="8"/>
            <color indexed="81"/>
            <rFont val="Tahoma"/>
            <family val="2"/>
          </rPr>
          <t>doua vizite. 4 zile fiecare</t>
        </r>
        <r>
          <rPr>
            <sz val="8"/>
            <color indexed="81"/>
            <rFont val="Tahoma"/>
            <family val="2"/>
          </rPr>
          <t xml:space="preserve">
</t>
        </r>
      </text>
    </comment>
  </commentList>
</comments>
</file>

<file path=xl/comments10.xml><?xml version="1.0" encoding="utf-8"?>
<comments xmlns="http://schemas.openxmlformats.org/spreadsheetml/2006/main">
  <authors>
    <author>Oleg</author>
  </authors>
  <commentList>
    <comment ref="C2" authorId="0" shapeId="0">
      <text>
        <r>
          <rPr>
            <b/>
            <sz val="8"/>
            <color indexed="81"/>
            <rFont val="Tahoma"/>
            <family val="2"/>
          </rPr>
          <t>http://smadshop.md</t>
        </r>
        <r>
          <rPr>
            <sz val="8"/>
            <color indexed="81"/>
            <rFont val="Tahoma"/>
            <family val="2"/>
          </rPr>
          <t xml:space="preserve">
</t>
        </r>
      </text>
    </comment>
    <comment ref="C3" authorId="0" shapeId="0">
      <text>
        <r>
          <rPr>
            <b/>
            <sz val="8"/>
            <color indexed="81"/>
            <rFont val="Tahoma"/>
            <family val="2"/>
          </rPr>
          <t>http://smadshop.md</t>
        </r>
        <r>
          <rPr>
            <sz val="8"/>
            <color indexed="81"/>
            <rFont val="Tahoma"/>
            <family val="2"/>
          </rPr>
          <t xml:space="preserve">
</t>
        </r>
      </text>
    </comment>
    <comment ref="C4" authorId="0" shapeId="0">
      <text>
        <r>
          <rPr>
            <b/>
            <sz val="8"/>
            <color indexed="81"/>
            <rFont val="Tahoma"/>
            <family val="2"/>
          </rPr>
          <t>http://smadshop.md</t>
        </r>
        <r>
          <rPr>
            <sz val="8"/>
            <color indexed="81"/>
            <rFont val="Tahoma"/>
            <family val="2"/>
          </rPr>
          <t xml:space="preserve">
</t>
        </r>
      </text>
    </comment>
    <comment ref="C5" authorId="0" shapeId="0">
      <text>
        <r>
          <rPr>
            <b/>
            <sz val="8"/>
            <color indexed="81"/>
            <rFont val="Tahoma"/>
            <family val="2"/>
          </rPr>
          <t>http://smadshop.md</t>
        </r>
        <r>
          <rPr>
            <sz val="8"/>
            <color indexed="81"/>
            <rFont val="Tahoma"/>
            <family val="2"/>
          </rPr>
          <t xml:space="preserve">
</t>
        </r>
      </text>
    </comment>
    <comment ref="C6" authorId="0" shapeId="0">
      <text>
        <r>
          <rPr>
            <b/>
            <sz val="8"/>
            <color indexed="81"/>
            <rFont val="Tahoma"/>
            <family val="2"/>
          </rPr>
          <t>http://smadshop.md</t>
        </r>
        <r>
          <rPr>
            <sz val="8"/>
            <color indexed="81"/>
            <rFont val="Tahoma"/>
            <family val="2"/>
          </rPr>
          <t xml:space="preserve">
</t>
        </r>
      </text>
    </comment>
    <comment ref="C7" authorId="0" shapeId="0">
      <text>
        <r>
          <rPr>
            <b/>
            <sz val="8"/>
            <color indexed="81"/>
            <rFont val="Tahoma"/>
            <family val="2"/>
          </rPr>
          <t>http://www.bomba.md</t>
        </r>
        <r>
          <rPr>
            <sz val="8"/>
            <color indexed="81"/>
            <rFont val="Tahoma"/>
            <family val="2"/>
          </rPr>
          <t xml:space="preserve">
</t>
        </r>
      </text>
    </comment>
    <comment ref="C8" authorId="0" shapeId="0">
      <text>
        <r>
          <rPr>
            <b/>
            <sz val="8"/>
            <color indexed="81"/>
            <rFont val="Tahoma"/>
            <family val="2"/>
          </rPr>
          <t>http://www.bomba.md</t>
        </r>
        <r>
          <rPr>
            <sz val="8"/>
            <color indexed="81"/>
            <rFont val="Tahoma"/>
            <family val="2"/>
          </rPr>
          <t xml:space="preserve">
</t>
        </r>
      </text>
    </comment>
    <comment ref="A10" authorId="0" shapeId="0">
      <text>
        <r>
          <rPr>
            <sz val="8"/>
            <color indexed="81"/>
            <rFont val="Tahoma"/>
            <family val="2"/>
          </rPr>
          <t xml:space="preserve">creioane, goaş, hirtie colorată, cărţi pentru copii, etc.
</t>
        </r>
      </text>
    </comment>
    <comment ref="C11" authorId="0" shapeId="0">
      <text>
        <r>
          <rPr>
            <sz val="8"/>
            <color indexed="81"/>
            <rFont val="Tahoma"/>
            <family val="2"/>
          </rPr>
          <t xml:space="preserve">http://www.supraten.md/
</t>
        </r>
      </text>
    </comment>
    <comment ref="C12" authorId="0" shapeId="0">
      <text>
        <r>
          <rPr>
            <b/>
            <sz val="8"/>
            <color indexed="81"/>
            <rFont val="Tahoma"/>
            <family val="2"/>
          </rPr>
          <t>http://smadshop.md</t>
        </r>
        <r>
          <rPr>
            <sz val="8"/>
            <color indexed="81"/>
            <rFont val="Tahoma"/>
            <family val="2"/>
          </rPr>
          <t xml:space="preserve">
</t>
        </r>
      </text>
    </comment>
    <comment ref="C14" authorId="0" shapeId="0">
      <text>
        <r>
          <rPr>
            <b/>
            <sz val="8"/>
            <color indexed="81"/>
            <rFont val="Tahoma"/>
            <family val="2"/>
          </rPr>
          <t>http://www.carpeta.md</t>
        </r>
        <r>
          <rPr>
            <sz val="8"/>
            <color indexed="81"/>
            <rFont val="Tahoma"/>
            <family val="2"/>
          </rPr>
          <t xml:space="preserve">
</t>
        </r>
      </text>
    </comment>
    <comment ref="A15" authorId="0" shapeId="0">
      <text>
        <r>
          <rPr>
            <sz val="8"/>
            <color indexed="81"/>
            <rFont val="Tahoma"/>
            <family val="2"/>
          </rPr>
          <t>tapete si lucru cu materiale</t>
        </r>
        <r>
          <rPr>
            <sz val="8"/>
            <color indexed="81"/>
            <rFont val="Tahoma"/>
            <charset val="1"/>
          </rPr>
          <t xml:space="preserve">
</t>
        </r>
      </text>
    </comment>
    <comment ref="C15" authorId="0" shapeId="0">
      <text>
        <r>
          <rPr>
            <sz val="8"/>
            <color indexed="81"/>
            <rFont val="Tahoma"/>
            <family val="2"/>
          </rPr>
          <t xml:space="preserve">lumea tapetelor
</t>
        </r>
      </text>
    </comment>
    <comment ref="A21" authorId="0" shapeId="0">
      <text>
        <r>
          <rPr>
            <sz val="8"/>
            <color indexed="81"/>
            <rFont val="Tahoma"/>
            <family val="2"/>
          </rPr>
          <t xml:space="preserve">http://monbureau.md, toate
</t>
        </r>
      </text>
    </comment>
  </commentList>
</comments>
</file>

<file path=xl/comments11.xml><?xml version="1.0" encoding="utf-8"?>
<comments xmlns="http://schemas.openxmlformats.org/spreadsheetml/2006/main">
  <authors>
    <author>Oleg</author>
  </authors>
  <commentList>
    <comment ref="D53" authorId="0" shapeId="0">
      <text>
        <r>
          <rPr>
            <b/>
            <sz val="8"/>
            <color indexed="81"/>
            <rFont val="Tahoma"/>
            <family val="2"/>
          </rPr>
          <t>220 km pe unitate, 1,5 lei/km</t>
        </r>
        <r>
          <rPr>
            <sz val="8"/>
            <color indexed="81"/>
            <rFont val="Tahoma"/>
            <family val="2"/>
          </rPr>
          <t xml:space="preserve">
</t>
        </r>
      </text>
    </comment>
    <comment ref="E53" authorId="0" shapeId="0">
      <text>
        <r>
          <rPr>
            <b/>
            <sz val="8"/>
            <color indexed="81"/>
            <rFont val="Tahoma"/>
            <family val="2"/>
          </rPr>
          <t>1/3 din afara Chisinaului</t>
        </r>
        <r>
          <rPr>
            <sz val="8"/>
            <color indexed="81"/>
            <rFont val="Tahoma"/>
            <family val="2"/>
          </rPr>
          <t xml:space="preserve">
</t>
        </r>
      </text>
    </comment>
  </commentList>
</comments>
</file>

<file path=xl/comments12.xml><?xml version="1.0" encoding="utf-8"?>
<comments xmlns="http://schemas.openxmlformats.org/spreadsheetml/2006/main">
  <authors>
    <author>Oleg</author>
  </authors>
  <commentList>
    <comment ref="E63" authorId="0" shapeId="0">
      <text>
        <r>
          <rPr>
            <b/>
            <sz val="8"/>
            <color indexed="81"/>
            <rFont val="Tahoma"/>
            <family val="2"/>
          </rPr>
          <t>Oleg:</t>
        </r>
        <r>
          <rPr>
            <sz val="8"/>
            <color indexed="81"/>
            <rFont val="Tahoma"/>
            <family val="2"/>
          </rPr>
          <t xml:space="preserve">
50 exemplare</t>
        </r>
      </text>
    </comment>
  </commentList>
</comments>
</file>

<file path=xl/comments13.xml><?xml version="1.0" encoding="utf-8"?>
<comments xmlns="http://schemas.openxmlformats.org/spreadsheetml/2006/main">
  <authors>
    <author>Oleg</author>
  </authors>
  <commentList>
    <comment ref="J4" authorId="0" shapeId="0">
      <text>
        <r>
          <rPr>
            <sz val="8"/>
            <color indexed="81"/>
            <rFont val="Tahoma"/>
            <family val="2"/>
          </rPr>
          <t>cadre didactice pe o instituție din 
învățământ secundar profesional</t>
        </r>
      </text>
    </comment>
    <comment ref="K4" authorId="0" shapeId="0">
      <text>
        <r>
          <rPr>
            <sz val="8"/>
            <color indexed="81"/>
            <rFont val="Tahoma"/>
            <family val="2"/>
          </rPr>
          <t>raport personal auxiliar la cadre didactice,
învățământ secundar profesional, date studiu IPP.</t>
        </r>
      </text>
    </comment>
    <comment ref="H5" authorId="0" shapeId="0">
      <text>
        <r>
          <rPr>
            <sz val="8"/>
            <color indexed="81"/>
            <rFont val="Tahoma"/>
            <family val="2"/>
          </rPr>
          <t>număr mediu de elevi pe o instituție
învățământ secundar profesional</t>
        </r>
        <r>
          <rPr>
            <sz val="8"/>
            <color indexed="81"/>
            <rFont val="Tahoma"/>
            <charset val="1"/>
          </rPr>
          <t xml:space="preserve">
</t>
        </r>
      </text>
    </comment>
    <comment ref="I5" authorId="0" shapeId="0">
      <text>
        <r>
          <rPr>
            <sz val="8"/>
            <color indexed="81"/>
            <rFont val="Tahoma"/>
            <family val="2"/>
          </rPr>
          <t>cheltuieli anuale pentru un elev, învățământ secundar profesional</t>
        </r>
        <r>
          <rPr>
            <sz val="8"/>
            <color indexed="81"/>
            <rFont val="Tahoma"/>
            <charset val="1"/>
          </rPr>
          <t xml:space="preserve">
</t>
        </r>
      </text>
    </comment>
    <comment ref="J5" authorId="0" shapeId="0">
      <text>
        <r>
          <rPr>
            <sz val="8"/>
            <color indexed="81"/>
            <rFont val="Tahoma"/>
            <family val="2"/>
          </rPr>
          <t>Cheltuieli de activitate anuale</t>
        </r>
        <r>
          <rPr>
            <b/>
            <sz val="8"/>
            <color indexed="81"/>
            <rFont val="Tahoma"/>
            <charset val="1"/>
          </rPr>
          <t xml:space="preserve"> </t>
        </r>
        <r>
          <rPr>
            <sz val="8"/>
            <color indexed="81"/>
            <rFont val="Tahoma"/>
            <charset val="1"/>
          </rPr>
          <t xml:space="preserve">
</t>
        </r>
      </text>
    </comment>
  </commentList>
</comments>
</file>

<file path=xl/comments14.xml><?xml version="1.0" encoding="utf-8"?>
<comments xmlns="http://schemas.openxmlformats.org/spreadsheetml/2006/main">
  <authors>
    <author>Oleg</author>
  </authors>
  <commentList>
    <comment ref="G1" authorId="0" shapeId="0">
      <text>
        <r>
          <rPr>
            <sz val="8"/>
            <color indexed="81"/>
            <rFont val="Tahoma"/>
            <family val="2"/>
          </rPr>
          <t xml:space="preserve">cheltuieli adiționale la cele planificate
</t>
        </r>
      </text>
    </comment>
    <comment ref="J1" authorId="0" shapeId="0">
      <text>
        <r>
          <rPr>
            <sz val="8"/>
            <color indexed="81"/>
            <rFont val="Tahoma"/>
            <family val="2"/>
          </rPr>
          <t xml:space="preserve">cheltuieli adiționale la cele planificate
</t>
        </r>
      </text>
    </comment>
    <comment ref="C4" authorId="0" shapeId="0">
      <text>
        <r>
          <rPr>
            <sz val="8"/>
            <color indexed="81"/>
            <rFont val="Tahoma"/>
            <family val="2"/>
          </rPr>
          <t xml:space="preserve">Justificare: ROLISP a elaborat o formulă de calcul a bugetelor, bazată pe performanță și a transmis-o CSM, care a și aprobat-o în primăvara 2014.
</t>
        </r>
      </text>
    </comment>
    <comment ref="C5" authorId="0" shapeId="0">
      <text>
        <r>
          <rPr>
            <sz val="8"/>
            <color indexed="81"/>
            <rFont val="Tahoma"/>
            <family val="2"/>
          </rPr>
          <t xml:space="preserve">Justificare:Acțiune nou introdusă.
Ca rezultat al Raportului de evaluare a instanțelor din Republica Moldova, elaborat în anul 2012 de către USAID ROLISP, s-a constatat că 50% din instanțe judecătorești țineau evidența contabilă manual (pe hârtie), restul instanțelor având diferite softuri de evidență contabilă. Strategia de dezvoltare a managementului financiar implementat de Ministerul Finanțelorprevede ca, începând cu anul 2016, în cadrul tuturor instituțiilor publice să fie implementat Sistemul Informațional de Management Financiar (SIMF).În scopul automatizării evidenței contabile și unificării acesteia, USAID ROLISP și-a propus sa acorde asistență instanțelor prin dotarea acestora cu un soft comun pentru întreg sistemul (anume cel prevăzut în Strategie menționată).
În ceea ce privește raportarea electronică cu aplicarea semnăturii digitale, multe autorități publice încep pe larg să implementeze E-raportare (primirea rapoartelor cu utilizarea semnăturilor digitale). Unele din acestea deja au anunțat că, începând cu anul 2015, vor recepționa rapoartele doar utilizând semnătura digitală. În acest context, USAID ROLISP a decis să acorde asistență instanțelor de judecată în dotarea acestora cu semnăturile digitale, astfel ca, începând cu anul 2015, toate instanțele vor avea posibilitatea să raporteze utilizând semnăturile digitale.
</t>
        </r>
      </text>
    </comment>
    <comment ref="C6" authorId="0" shapeId="0">
      <text>
        <r>
          <rPr>
            <sz val="8"/>
            <color indexed="81"/>
            <rFont val="Tahoma"/>
            <family val="2"/>
          </rPr>
          <t xml:space="preserve">Justificare: acțiune nou introdusă. 
S-a identificat nevoia unui evaluării cadrului legal care să asigure respectarea drepturilor inculpaților, dar și ale celorlalți participanți în procese, în materia asigurării securității acestora, avându-se în vedere diverse incidente înregistrate în incinta instanțelor.
</t>
        </r>
      </text>
    </comment>
    <comment ref="C7" authorId="0" shapeId="0">
      <text>
        <r>
          <rPr>
            <sz val="8"/>
            <color indexed="81"/>
            <rFont val="Tahoma"/>
            <family val="2"/>
          </rPr>
          <t xml:space="preserve">Justificare: acțiune renumerotată, prin introducerea acțiunii anterioare; înlocuirea termenului ”mecanism” cu ”echipament”, pentru claritate, în sensul că e vorba de structurile fizice instalate în instanțe, iar nu de mecanisme care pot fi și legale sau procedurale. 
Prin introducerea precizărilor suplimentare în conținutul acțiunii și prin introducerea de noi indicatori, s-a avut în vedere din nou respectarea atât a dreptului la securitate, cât si a altor drepturi specifice în cadrul proceselor penale, ale tuturor participanților (părți, magistrați, avocați). Termenul a fost revizuit datorită introducerii noii acțiuni nr 4, cele două acțiuni fiind în strânsă dependență.
Notă: acceptarea modificării termenelor la acțiunile 1.1.11.4 și 1.1.11.5 presupune și modificarea termenului domeniului specific de intervenție 1.1.11 din SRSJ, care actualmente este anul 2014.
</t>
        </r>
      </text>
    </comment>
    <comment ref="C8" authorId="0" shapeId="0">
      <text>
        <r>
          <rPr>
            <sz val="8"/>
            <color indexed="81"/>
            <rFont val="Tahoma"/>
            <family val="2"/>
          </rPr>
          <t>Justificare: Ministerul Justiției a contractat CTS pentru asigurarea instanțelor judecătorești cu suportul tehnic necesar aplicării PIGD. Pentru îmbunătățirea calității suportului tehnic și al securității PIGD, MJ a aprobat Planul de acțiuni pe anii 2014-2017 pentru modernizarea infrastructurii IT a sistemului judiciar, CTS fiind responsabil de implementarea multor acțiuni. Astfel, este important ca implementarea acestui Plan de acțiuni să se regasească în SRSJ. Unele acțiuni din Planul de acțiuni pe anii 2014-2017 pentru modernizarea infrastructurii IT a sistemului judiciar necesită susținere financiară din partea statului, atfel a fost introdus indicatorul 3 de mai sus.</t>
        </r>
      </text>
    </comment>
    <comment ref="C9" authorId="0" shapeId="0">
      <text>
        <r>
          <rPr>
            <sz val="8"/>
            <color indexed="81"/>
            <rFont val="Tahoma"/>
            <family val="2"/>
          </rPr>
          <t xml:space="preserve">Justificare: mutatis mutandis, justificarea de la acțiunea precedentă se aplică și în acest caz.
În plus, în ședința ordinară din 22 septembrie 2014, GL a decis eliminarea primului indicator, el nemaiavând relevanță, precum și eliminarea referirilor la înregistrările video.
Deși formularea din Planul de acțiuni, și respectiv din SRSJ, este evident alternativă, necreând obligația de a se proceda a asemenea înregistrări, totuși GL a considerat ca o asemenea referire este nejustificată sub mai multe aspecte și s-ar merge mult peste standardul existent în general și în alte țari (de ex: acțiunea ar rămâne practic în permanență nerealizată, aceste înregistrări reprezentând un adevărat ”lux” pe care Moldova nu și-l poate permite; dincolo de costurile efective legate de procurarea echipamentelor tehnice, se ridică alte probleme, mult mai importante, legate de capacitatea de stocare a unor asemenea date și de garanțiile legale privind accesul la informație și protecția datelor cu caracter personal).
Notă: dacă modificarea privind eliminarea referirii la înregistrările video va fi acceptată în varianta finală consolidată a propunerilor de amendamente, atunci aceeași modificare va trebui operată și in SRSJ, la domeniul specific de intervenție 1.2.2.
</t>
        </r>
      </text>
    </comment>
    <comment ref="C10" authorId="0" shapeId="0">
      <text>
        <r>
          <rPr>
            <sz val="8"/>
            <color indexed="81"/>
            <rFont val="Tahoma"/>
            <family val="2"/>
          </rPr>
          <t>Justificare: Denumirea acțiunii nu corespundea cu indicatorii de rezultat. Or, finalizarea reconstrucției sediului INJ este doar unul din indicatori. În vederea ajustării denumirii acțiunii la necesitățile reale se propune reformularea în vederea „Îmbunătățirii infrastructurii INJ”, formulă care va permite identificarea și a altor necesități noi identificate, precum este, spre exemplu, necesitatea unor săli de studii suplimentare. Or, sediul INJ nu oferă suficient spațiu pentru a instrui toate categoriile de profesii menționate în SRSJ.</t>
        </r>
      </text>
    </comment>
    <comment ref="C11" authorId="0" shapeId="0">
      <text>
        <r>
          <rPr>
            <sz val="8"/>
            <color indexed="81"/>
            <rFont val="Tahoma"/>
            <family val="2"/>
          </rPr>
          <t>Justificare: Această acțiune trebuie să fie continuă. Or, depunerea unor eforturi considerabile din partea INJ și a partenerilor săi doar pentru a desfășura instruirea on-line timp de 2 ani nu este rațională.</t>
        </r>
      </text>
    </comment>
    <comment ref="C12" authorId="0" shapeId="0">
      <text>
        <r>
          <rPr>
            <sz val="8"/>
            <color indexed="81"/>
            <rFont val="Tahoma"/>
            <family val="2"/>
          </rPr>
          <t xml:space="preserve">Justificare: vezi mai sus explicațiile de la acțiunea 2.2.2.2.
Totodată, trebuie menționat că locul acestei acțiuni a fost apreciat ca fiind logic după actuala acțiune 2.2.2.3. Ca atare, acțiunea 4 actuală ar deveni acțiunea 5, primind o nouă numerotare în cadrul amendamentelor la Planul de Acțiuni.
Indicatorii sunt cei de la acțiunea 2.2.2.2, cu singura mențiune că GL a decis ca să fie folosit pluralul, în sensul că să fie mai multe rapoarte, care să fie întocmite periodic, așa cum este și sensul legii în domeniu.
</t>
        </r>
      </text>
    </comment>
    <comment ref="C13" authorId="0" shapeId="0">
      <text>
        <r>
          <rPr>
            <sz val="8"/>
            <color indexed="81"/>
            <rFont val="Tahoma"/>
            <family val="2"/>
          </rPr>
          <t>Justificare: prin natura sa, o asemenea acțiune de instruire trebuie să aibă caracter continuu, în special ţinînd cont de fluctuaţia cadrelor şi apariţia tehnicilor şi metodelor noi de cercetare a infracţiunilor.</t>
        </r>
      </text>
    </comment>
    <comment ref="C14" authorId="0" shapeId="0">
      <text>
        <r>
          <rPr>
            <sz val="8"/>
            <color indexed="81"/>
            <rFont val="Tahoma"/>
            <family val="2"/>
          </rPr>
          <t xml:space="preserve">Justificare: Această acțiune apărea ca fiind desuetă la momentul organizării Atelierului de lucru din 9-10 iunie 2014. 
Cu ocazia dezbaterilor din atelierul de lucru din 9-10 iunie 2014, a reieșit că în mod eronat s-a acordat acest calificativ. S-a considerat ca fiind evident că monitorizări, evaluări, analize etc sunt necesare. 
Ca atare, statutul acestei acțiuni a fost repus în discuție la ședința ordinară a GL din 17 septembrie, ocazie cu care s-a hotărât ca ea sa fie reactivată, cu calificativul de ”nerealizat”. 
</t>
        </r>
      </text>
    </comment>
    <comment ref="C15" authorId="0" shapeId="0">
      <text>
        <r>
          <rPr>
            <sz val="8"/>
            <color indexed="81"/>
            <rFont val="Tahoma"/>
            <family val="2"/>
          </rPr>
          <t xml:space="preserve">Justificare: în cadrul Atelierului de lucru din 9-10 iunie 2014, s-a agreat ideea mutării Ministerului Sănătății pe primul loc în lista instituțiilor responsabile. Fondurile necesare sunt de fapt alocate acestei instituții. De asemenea, s-a convenit introducerea unui nou indicator, procurarea de echipamente trebuie să fie precedată de o analiză a necesităților.
Ulterior Atelierului, în cadrul acțiunii de colectare de comentarii în vederea finalizării propunerilor de amendamente la SRSJ și Planului de Acțiuni, de la PG s-a primit propunerea de adăugare a indicatorului 3, care a fost acceptată de GL în ședința ordinară din 17 septembrie. 
De asemenea, în cadrul dezbaterilor pe marginea propunerii venite de la PG, reprezentantul MJ a propus ca să fie adăugat și MF în lista instituțiilor implementatoare, lucru acceptat de GL.
</t>
        </r>
      </text>
    </comment>
    <comment ref="C16" authorId="0" shapeId="0">
      <text>
        <r>
          <rPr>
            <sz val="8"/>
            <color indexed="81"/>
            <rFont val="Tahoma"/>
            <family val="2"/>
          </rPr>
          <t>Justificare: introducerea noului indicator urmează aceeași logică de la acțiunea 2.3.1.1 de mai sus</t>
        </r>
      </text>
    </comment>
    <comment ref="C18" authorId="0" shapeId="0">
      <text>
        <r>
          <rPr>
            <sz val="8"/>
            <color indexed="81"/>
            <rFont val="Tahoma"/>
            <family val="2"/>
          </rPr>
          <t xml:space="preserve">Justificare: în cadrul Atelierului de lucru din 9-10 iunie 2014, odată cu discutarea acțiunii următoare 2.3.1.2, s-a remarcat că acțiunea anterioară 2.3.2.1, de care este strâns legată odată ce stabilește programele pe baza cărora urmează să se deruleze cursurile de instruire, aparea ca fiind realizată. Or o acțiune de instruire este continua, în schimb programele de formare apar ca fiind ”înghețate”, odată adoptate, ceea ce nu este firesc, ținând seama de evoluțiile legislative și instituționale care presupun actualizarea periodică a cunoștințelor și aptitudinilor.
Prin urmare, s- a decis că GL ar trebui să se aplece din nou și asupra statutului acțiunii 2.3.2.1. Astfel, în ședința sa ordinară din 17 septembrie, GL a decis să prelungească termenul acțiunii 2.3.2.1, iar în rapoarte această acțiune să figureze ca ”realizată pentru perioada de raportare”.
Notă: GL nu a luat în discuție și ajustarea indicatorilor și nici modificări la instituțiile implementatoare (similar acțiunii 2.3.2.2). Ar fi de dorit ca MJ, în cadrul exercițiului ulterior de compilare a tuturor amendamentelor propuse de toate cele șapte GL, să solicite instituțiilor relevante puncte de vedere asupra acestui subiect.
</t>
        </r>
      </text>
    </comment>
    <comment ref="C19" authorId="0" shapeId="0">
      <text>
        <r>
          <rPr>
            <sz val="8"/>
            <color indexed="81"/>
            <rFont val="Tahoma"/>
            <family val="2"/>
          </rPr>
          <t xml:space="preserve">Justificare: această acțiune, la fel ca și acțiunile 2.3.1.2 și 2.3.5.2, are în vedere ofițerii de urmărire penală, care nu sunt beneficiarii INJ. 
Adăugarea procurorilor este necesară atât prin prisma faptului că aceștia au rol clar determinat in faza de urmărire penală, cât și ținând seama de faptul că INJ este instituție responsabilă. Este necesar să fie avut în vedere că, pe de-o parte, ofițerii de urmărire penală nu sunt beneficiarii INJ, ci ai Academiei Ministerului Afacerilor de Interne, iar pe de altă parte că scopul acestor acțiuni este instruirea ofițerilor de urmărire penală „în cadrul grupurilor interdepartamentale” din cadrul MAI. Formatorii trebuie să fie din rândul ofițerilor de urmărire penală, selectați de MAI nu de INJ. 
Ca atare, menținerea INJ pe primul loc în lista instituțiilor responsabile apare ca fiind discutabilă, însă dacă se propune instruirea și a procurorilor alături de ofițerii de urmărire penală, atunci INJ poate rămâne pe lista finală a instituțiilor implementatoare. 
</t>
        </r>
      </text>
    </comment>
    <comment ref="C22" authorId="0" shapeId="0">
      <text>
        <r>
          <rPr>
            <sz val="8"/>
            <color indexed="81"/>
            <rFont val="Tahoma"/>
            <family val="2"/>
          </rPr>
          <t>Justificare: se propune extinderea termenului pentru a considera această acțiune ca având caracter continuu, așa cum este firesc prin natura activității de formare continuă.</t>
        </r>
      </text>
    </comment>
    <comment ref="C27" authorId="0" shapeId="0">
      <text>
        <r>
          <rPr>
            <sz val="8"/>
            <color indexed="81"/>
            <rFont val="Tahoma"/>
            <family val="2"/>
          </rPr>
          <t xml:space="preserve">Justificare: în cadrul Atelierului de lucru din 18-19 iunie 2014, a fost relevant faptul că există deja lege aprobată, care are și prevederi referitoare la comisia de licențiere și la colegiul disciplinar. La vremea când era prevăzut să fie făcut studiul nu exista comisie de licențiere. GL se opusese anterior – într-una din ședințele ordinare de monitorizare – ca acțiunea 3.3.2.1 să fie scoasă din lista acțiunilor de realizat, deși acțiunea nu s-a făcut, iar legea între timp a fost adoptată. 
Prin urmare, în cadrul Atelierului s-a avansat ideea de a se adapta acest studiu, pentru ca să devină un studiu ex-post. De asemenea, a fost avansată, ca alternativă, varianta de a fi introdusă o nouă acțiune în Planul de Acțiuni, pentru monitorizarea implementării cadrului legal în domeniu. 
În cadrul Atelierului de lucru nu s-a ajuns la consens asupra unei soluții finale, urmând ca GL să rediscute acest subiect în ședință ordinară.
Astfel, în ședința din 18 septembrie, s-a decis ca acțiunea să rămână de realizat, sub forma unui studiu de impact (ex-post). Pe cale de consecință, apare ca necesară și revizuirea termenului de implementare.
S-a acceptat și propunerea reprezentantului MJ de a se folosi pluralul (”studii”), avându-se în vedere că este vorba de două organisme diferite și se poate prefigura că se vor realiza studii distincte.
Propunerea UNEJ (transmisă și în scris în procesul de colectare de comentarii pe varianta primă a amendamentelor) în sensul de a considera actuala acțiune ca fiind nerealizată și a se insera în Planul de acțiuni o acțiune nouă, distinctă, având ca scop studiul de impact, nu a fost acceptată.
</t>
        </r>
      </text>
    </comment>
    <comment ref="C28" authorId="0" shapeId="0">
      <text>
        <r>
          <rPr>
            <sz val="8"/>
            <color indexed="81"/>
            <rFont val="Tahoma"/>
            <family val="2"/>
          </rPr>
          <t xml:space="preserve">Justificare: acțiune nou introdusă, pentru a putea corespunde indicatorului 2 al domeniului de intervenție 3.3.3 (accesul la bazele de date asigurat). Acțiunea precedentă, 3.3.3.2 este doar o lege, care permite accesul executorilor judecătorești la bazele de date, însă în realitate acest acces nu este asigurat.
Ulterior Atelierului de lucru din 19 iunie, PromoLex a transmis observația că ar trebui adăugate în lista instituțiilor co-responsabile și UNEJ, MJ și MF, pentru a nu lăsa o asemenea acțiune la discreția deținătorilor de registre publice.
La rândul său, UNEJ a transmis în scris acordul său pentru adăugarea MJ și UNEJ ca instituții implementatoare.
GL, reunit în ședința ordinară din 18 septembrie, a decis să fie adăugate toate cele 3 instituții, conform propunerii PromoLex.
</t>
        </r>
      </text>
    </comment>
    <comment ref="C30" authorId="0" shapeId="0">
      <text>
        <r>
          <rPr>
            <sz val="8"/>
            <color indexed="81"/>
            <rFont val="Tahoma"/>
            <family val="2"/>
          </rPr>
          <t>Justificare: S-a propus prelungirea termenului, deoarece acest tip de instruire este prin definiție o activitate continuă.</t>
        </r>
      </text>
    </comment>
    <comment ref="C32" authorId="0" shapeId="0">
      <text>
        <r>
          <rPr>
            <sz val="8"/>
            <color indexed="81"/>
            <rFont val="Tahoma"/>
            <family val="2"/>
          </rPr>
          <t>Justificare: Se propune un nou indicator, procurarea de echipamente trebuie să fie precedată de o analiză a necesităților.De asemenea, pentru a face efectivă implementarea, se adaugă și instalarea echipamentelor, doar procurarea nefiind un scop în sine.</t>
        </r>
      </text>
    </comment>
    <comment ref="C33" authorId="0" shapeId="0">
      <text>
        <r>
          <rPr>
            <sz val="8"/>
            <color indexed="81"/>
            <rFont val="Tahoma"/>
            <family val="2"/>
          </rPr>
          <t>Justificare: mecanismul de testare (înțeles în sens procedural) are nevoie să aiba o metodologie pe baza căreia să poată fi pus în aplicare.</t>
        </r>
      </text>
    </comment>
    <comment ref="C34" authorId="0" shapeId="0">
      <text>
        <r>
          <rPr>
            <sz val="8"/>
            <color indexed="81"/>
            <rFont val="Tahoma"/>
            <family val="2"/>
          </rPr>
          <t xml:space="preserve">Justificare: se propune modificarea formulării acțiunii pentru a corespunde ideii de uniformizare din conținutul domeniului de intervenție.
Prelungirea termenului se justifică prin introducerea noilor indicatori.
</t>
        </r>
      </text>
    </comment>
    <comment ref="C36" authorId="0" shapeId="0">
      <text>
        <r>
          <rPr>
            <sz val="8"/>
            <color indexed="81"/>
            <rFont val="Tahoma"/>
            <family val="2"/>
          </rPr>
          <t xml:space="preserve">Justificare: acțiune nouă (a se vedea mai jos explicația pe larg, la acțiunea următoare, cu care prezenta acțiune se află în strânsă legătură).În ceea ce privește indicatorii, Ministerul Justiției a creat un grup de lucru pentru această acțiune. Planul de instruire trebuie să aibă la bază o analiză a nevoilor de formare.
Introducerea noii acțiuni presupune renumerotarea tuturor acțiunilor subsecvente.
</t>
        </r>
      </text>
    </comment>
    <comment ref="C37" authorId="0" shapeId="0">
      <text>
        <r>
          <rPr>
            <sz val="8"/>
            <color indexed="81"/>
            <rFont val="Tahoma"/>
            <family val="2"/>
          </rPr>
          <t xml:space="preserve">Justificare pentru acțiunile 5.1.2.5 și 5.1.2.6: în cadrul Atelierului de lucru din 6-7 iunie 2014, această acțiune (în Planul de acțiuni original, acțiunea cu nr. 5.1.2.5) a fost discutată împreună cu acțiunea 5.1.2.4, ambele fiind strâns legate între ele. 
La acea vreme, au fost agreate în GL o serie de modificări la formularea acțiunilor, a indicatorilor și în lista instituțiilor implementatoare. S-a considerat că este necesară adăugarea altor categorii profesionale, pentru a fi sensibilizate în legătură cu folosirea medierii (de ex., s-a încercat folosirea medierii fiscale, așadar este necesar ca și inspectorii fiscali să cunoască avantajele medierii). 
În mod corelativ, se adaugă noile instituții vizate, în lista instituțiilor responsabile, începând cu Ministerul Justiției, care este propus să fie trecut pe primul loc, pentru a juca rolul de coordonator.
În cadrul ședinței ordinare a GL din 19 septembrie, acțiunea 5.1.2.4 a fost votată ca realizată, așadar în forma originală a Planului de acțiuni (fără introducerea noilor categorii profesionale și instituții implementatoare), în schimb acțiunea 5.1.2.5 (în numerotarea de origine) a rămas încă în curs de realizare. Așa fiind, și ținând seama de strânsa legatură între această acțiune și cea anterioară, care determină planurile de formare, s-a relevat faptul că nu ar fi posibilă propunerea acestor modificări numai la acțiunea 5.1.2.5, fiind lipsit de consecvență și de logică. Ca atare, GL a convenit că singura soluție legal sustenabilă este de a propune inserarea unei noi acțiuni (în varianta renunumerotată, 5.1.2.5, urmând ca toate acțiunile subsecvente să fie, de asemenea renumerotate). Această nouă acțiune ar avea formularea acțiunii 5.1.2.4, dar va include numai categoriile profesionale adăugate, pentru a permite desfășurarea viitoarelor acțiuni de formare pentru categoriile lărgite.
De asemenea, în ședința din 19 septembrie, GL a decis să fie pusă conjuncția ”și”, pentru ca instituțiile medierii și arbitrajului să fie tratate împreună. S-a considerat că actuala formulare din Planul de acțiuni (cu ”arbitrajul” între paranteze) pretează la confuzie, lăsând să se înțeleagă că arbitrajul și medierea ar fi noțiuni echivalente, ceea ce în mod evident nu este cazul.
</t>
        </r>
      </text>
    </comment>
    <comment ref="C38" authorId="0" shapeId="0">
      <text>
        <r>
          <rPr>
            <sz val="8"/>
            <color indexed="81"/>
            <rFont val="Tahoma"/>
            <family val="2"/>
          </rPr>
          <t xml:space="preserve">Justificare: este necesară disocierea medierii de arbitraj.În cadrul discuţiilor între membrii GL au apărut divergenţe în ceea ce priveşte denumirea documentelor. S-a ajuns însă la consens în ceea ce privește ideea că, indiferent de denumire, documentele sunt cu titlu de recomandare. Totuşi, recomandările metodice de obicei sunt aprobate de către conducătorii organelor corespunzătoare care le-au elaborat şi, în acest sens, au un impact mai mare asupra utilizatorilor decât ghidurile. Odată ce nu a fost găsit un consens şi pentru evitarea interpretărilor eronate pe viitor s-a propus utilizarea sintagmei ghiduri de bune practici (recomandări metodice).
Se adaugă Ministerul Justiției pe primul loc în lista instituțiilor implementatoare.
</t>
        </r>
      </text>
    </comment>
    <comment ref="C40" authorId="0" shapeId="0">
      <text>
        <r>
          <rPr>
            <sz val="8"/>
            <color indexed="81"/>
            <rFont val="Tahoma"/>
            <family val="2"/>
          </rPr>
          <t xml:space="preserve">Justificare: modificările propuse ar putea acoperi solicitarea OAP, prezentată mai sus în Nota explicativă de la 6.2.1.
În întâlnirea bilaterală cu echipa de Proiect, din 5 iunie, OAP a informat că are deja un plan de dezvoltare strategică pe 5 dimensiuni strategice, iar una dintre acestea se referă tocmai la dezvoltarea instituțională. Acest plan a fost dezvoltat cu sprijinul unor experți ai PNUD. Pentru implementare însă este nevoie de suport. 
</t>
        </r>
      </text>
    </comment>
    <comment ref="C41" authorId="0" shapeId="0">
      <text>
        <r>
          <rPr>
            <sz val="8"/>
            <color indexed="81"/>
            <rFont val="Tahoma"/>
            <family val="2"/>
          </rPr>
          <t>Justificare: acțiune nou introdusă. S-a apreciat că este nevoie de dezvoltarea unei infrastructuri speciale pentru cazurile de probațiune. De aceea a și fost eliminată referirea la birourile de probațiune din cuprinsul indicatorului nou introdus la domeniul de intervenție 6.3.2 (a se vedea mai sus).</t>
        </r>
      </text>
    </comment>
    <comment ref="C43" authorId="0" shapeId="0">
      <text>
        <r>
          <rPr>
            <sz val="8"/>
            <color indexed="81"/>
            <rFont val="Tahoma"/>
            <family val="2"/>
          </rPr>
          <t xml:space="preserve">Justificare: acțiune nou introdusă. Această categorie de persoane sunt printre primii care ar intra în contact cu persoanele expuse relelor tratamente. Mai mult, această categorie de persoane sunt medici de specialitate, dar trebuie să parcurgă şi o pregătire din punctul de vedere al necesităţii, eficienţei şi operativităţii documentării cazurilor de rele tratamente. Instruirea acestei categorii de persoane este necesară şi trebuie organizată continuu. </t>
        </r>
      </text>
    </comment>
    <comment ref="C44" authorId="0" shapeId="0">
      <text>
        <r>
          <rPr>
            <sz val="8"/>
            <color indexed="81"/>
            <rFont val="Tahoma"/>
            <family val="2"/>
          </rPr>
          <t xml:space="preserve">Justificare: se propune adăugarea indicatorilor nr 2 și 3 de la domeniul de intervenție 6.4.6, ca indicatori de realizare și ai acestei acțiuni.
De asemenea, la fel ca la acțiunea 6.4.6.1, se propune adăguarea în lista instituțiilor responsabile a Ministerului Sănătății și a Ministerului Finanțelor, deoarece aceste ministere sunt menționate ca instituții co-responsabile pentru întreg domeniul de intervenție 6.4.6. 
</t>
        </r>
      </text>
    </comment>
    <comment ref="C46" authorId="0" shapeId="0">
      <text>
        <r>
          <rPr>
            <sz val="8"/>
            <color indexed="81"/>
            <rFont val="Tahoma"/>
            <family val="2"/>
          </rPr>
          <t xml:space="preserve">Justificare pentru acțiunile 6.5.1.5 și 6.5.1.6: Ulterior Atelierului de lucru din iunie 2014, în cadrul procesului de colectare de feedback de la instituții pe prima formă propusă a amendamentelor la SRSJ și la Planul de Acțiuni, Oficiul Central de Probațiune din cadrul MJ a propus introducerea unor noi acțiuni specifice.
Astfel, acțiunea nouă propusă la 6.5.1.5 se referă la un manual pentru consilierii de probațiune, care să se constituie într-un ghid practic/instrument de lucru menit să-i sprijine pe acești profesioniști, care se confruntă cu un flux mare de persoane în sistemul de probațiune. OCP apreciază că un asemenea manual ar contribui la eficientizarea activității seviciului de probațiune și la ridicarea calității activității consilierilor.
Acțiunea nouă 6.5.1.6 se înscrie în concepția de dezvoltare a instituției probațiunii (conform acțiunii 6.5.1.1, realizată) . 
OCP apreciază că crearea Centrelor va permite reducerea la minimum a consecințelor izolării anterioare și crearea condițiilor favorabile pentru reintegrarea subiecților probațiunii. Se apreciază că, astfel, va fi oferită posibilitatea ca persoanele supuse probațiunii să fie rehabilitate din punct de vedere fizic, psihic, moral-spiritual și social, prin intermediul programelor derulate la Centre.
</t>
        </r>
      </text>
    </comment>
    <comment ref="C47" authorId="0" shapeId="0">
      <text>
        <r>
          <rPr>
            <sz val="8"/>
            <color indexed="81"/>
            <rFont val="Tahoma"/>
            <family val="2"/>
          </rPr>
          <t>Justificare: urmare introducerii celor două noi acțiuni de mai sus, 6.5.1.5 și 6.5.1.6, ale căror termene de implementare exced termenul prevăzut în SRSJ pentru întreg domeniul specific de intervenție 6.5.1, se propune ajustarea corespunzătoare a acestui termen, în măsura în care se va accepta amendarea Planului de Acțiuni prin introducerea acțiunilor noi.</t>
        </r>
      </text>
    </comment>
  </commentList>
</comments>
</file>

<file path=xl/sharedStrings.xml><?xml version="1.0" encoding="utf-8"?>
<sst xmlns="http://schemas.openxmlformats.org/spreadsheetml/2006/main" count="2484" uniqueCount="442">
  <si>
    <t>Durata instruirii</t>
  </si>
  <si>
    <t>Beneficiari ai instruirii</t>
  </si>
  <si>
    <t>zile</t>
  </si>
  <si>
    <t>Trainer cu experiență internațională</t>
  </si>
  <si>
    <t>Trainer cu experiență locală</t>
  </si>
  <si>
    <t>rata zilnică</t>
  </si>
  <si>
    <t>Cazare</t>
  </si>
  <si>
    <t>Per diem</t>
  </si>
  <si>
    <t>Transport</t>
  </si>
  <si>
    <t>Arenda sălii de curs</t>
  </si>
  <si>
    <t>Materiale de studiu</t>
  </si>
  <si>
    <t>Arenda echipamentului</t>
  </si>
  <si>
    <t>preț/zi</t>
  </si>
  <si>
    <t>set</t>
  </si>
  <si>
    <t>tur-retur</t>
  </si>
  <si>
    <t>Cafea</t>
  </si>
  <si>
    <t>Prânz</t>
  </si>
  <si>
    <t>Apă</t>
  </si>
  <si>
    <t>Cazare participanți</t>
  </si>
  <si>
    <t>Cost total</t>
  </si>
  <si>
    <t>Costuri variabile</t>
  </si>
  <si>
    <t>Costuri mixte</t>
  </si>
  <si>
    <t>Costuri fixe</t>
  </si>
  <si>
    <t>Costuri directe</t>
  </si>
  <si>
    <t>Costuri indirecte</t>
  </si>
  <si>
    <t>Costuri imprevizibile</t>
  </si>
  <si>
    <t>Cost unitate</t>
  </si>
  <si>
    <t>Număr unități</t>
  </si>
  <si>
    <t>Cost articol</t>
  </si>
  <si>
    <t>Elaborarea materialelor de instrurire</t>
  </si>
  <si>
    <t>Traducător</t>
  </si>
  <si>
    <t>Sesiuni</t>
  </si>
  <si>
    <t>număr</t>
  </si>
  <si>
    <t>Instruire</t>
  </si>
  <si>
    <t>Costuri de o singură dată</t>
  </si>
  <si>
    <t>Costuri multianuale (menținerea)</t>
  </si>
  <si>
    <t>Exemplul 1. Cu expertiză internațională și cazare</t>
  </si>
  <si>
    <t>persoane</t>
  </si>
  <si>
    <t>procent</t>
  </si>
  <si>
    <t>Exemplul 2. Fără expertiză internațională și cazare</t>
  </si>
  <si>
    <t>Unități</t>
  </si>
  <si>
    <t>Cost</t>
  </si>
  <si>
    <t>Cost unitar</t>
  </si>
  <si>
    <t>A</t>
  </si>
  <si>
    <t>B</t>
  </si>
  <si>
    <t>C</t>
  </si>
  <si>
    <t>D</t>
  </si>
  <si>
    <t>Cazare trainer</t>
  </si>
  <si>
    <t>Studiu analitic</t>
  </si>
  <si>
    <t>Complexitatea studiului</t>
  </si>
  <si>
    <t>Durata studiului</t>
  </si>
  <si>
    <t>Număr de experți</t>
  </si>
  <si>
    <t>Studiu are un caracter interdisciplinar</t>
  </si>
  <si>
    <t>Studiul presupune analiza cadrului normativ</t>
  </si>
  <si>
    <t>Studiu presupune elaborarea unei politici publice</t>
  </si>
  <si>
    <t>Studiu cere efectuarea analizei cost-beneficiu</t>
  </si>
  <si>
    <t>Studiul prespune elaborarea proiectelor de acte normative</t>
  </si>
  <si>
    <t>punctaj</t>
  </si>
  <si>
    <t>Studiu presupune colectarea informației primare</t>
  </si>
  <si>
    <t>Scrierea raportului</t>
  </si>
  <si>
    <t>Culegerea informației primare</t>
  </si>
  <si>
    <t>Masă rotundă</t>
  </si>
  <si>
    <t>Transport local</t>
  </si>
  <si>
    <t>Studiul presupune organizarea unui eveniment consultativ</t>
  </si>
  <si>
    <t>Studiul are în vizor un domeniu nou pentru Republica Moldova</t>
  </si>
  <si>
    <t>cost</t>
  </si>
  <si>
    <t>Exemplul 1. Cu expertiză internațională și culegerea datelor primare</t>
  </si>
  <si>
    <t>Pauză de cafea</t>
  </si>
  <si>
    <t>participanți</t>
  </si>
  <si>
    <t>Arendă sală</t>
  </si>
  <si>
    <t>Imprimare raport</t>
  </si>
  <si>
    <t>pagini</t>
  </si>
  <si>
    <t>preț/oră</t>
  </si>
  <si>
    <t>Traducere raport</t>
  </si>
  <si>
    <t>Exemplul 2. Cu expertiză locală și fără necesitatea culegerii datelor</t>
  </si>
  <si>
    <t>Software</t>
  </si>
  <si>
    <t>Numărul estimativ de tabele/forme</t>
  </si>
  <si>
    <t>Numărul estimativ de rapoarte analitice</t>
  </si>
  <si>
    <t>Numărul estimativ de roluri de utilizator</t>
  </si>
  <si>
    <t>(1-5)</t>
  </si>
  <si>
    <t>Elaborarea conceptului</t>
  </si>
  <si>
    <t>Elaborarea caietului de sarcini</t>
  </si>
  <si>
    <t>Complexitatea elaborării softului</t>
  </si>
  <si>
    <t>Complexitatea implementării softului</t>
  </si>
  <si>
    <t>Integrarea cu alte sisteme electronice</t>
  </si>
  <si>
    <t>Configurarea platformei gazdă</t>
  </si>
  <si>
    <t>Instalarea în infrastructura și platforma existentă</t>
  </si>
  <si>
    <t>Număr de utilizatori</t>
  </si>
  <si>
    <t>(1-10)</t>
  </si>
  <si>
    <t>(0-1)</t>
  </si>
  <si>
    <t>(0-5)</t>
  </si>
  <si>
    <t>Elaborare software</t>
  </si>
  <si>
    <t>Instalare software</t>
  </si>
  <si>
    <t>Elaborarea materialelor de instruire</t>
  </si>
  <si>
    <t>Arenda sălii</t>
  </si>
  <si>
    <t>Elaborarea ghidului de utilizator</t>
  </si>
  <si>
    <t>Numărul de licențe de utilizator</t>
  </si>
  <si>
    <t>Documentația tehnică</t>
  </si>
  <si>
    <t>Garanția</t>
  </si>
  <si>
    <t>Contract de mentenanță</t>
  </si>
  <si>
    <t xml:space="preserve">Migrarea datelor </t>
  </si>
  <si>
    <t>cost/șablon</t>
  </si>
  <si>
    <t>(1-20)</t>
  </si>
  <si>
    <t>Exemplul 1. Achiziții software</t>
  </si>
  <si>
    <t>preț</t>
  </si>
  <si>
    <t>preț/licență</t>
  </si>
  <si>
    <t>Grupul-țintă</t>
  </si>
  <si>
    <t>Durată</t>
  </si>
  <si>
    <t>Exemplul 1. Campanie informațională</t>
  </si>
  <si>
    <t>Campanie informațională</t>
  </si>
  <si>
    <t>Sondaj</t>
  </si>
  <si>
    <t>Focus grupuri</t>
  </si>
  <si>
    <t>Opinia expertului</t>
  </si>
  <si>
    <t>Planificare</t>
  </si>
  <si>
    <t>Implementare plan media</t>
  </si>
  <si>
    <t>Spoturi video/TV</t>
  </si>
  <si>
    <t>Internet + Articole de presă</t>
  </si>
  <si>
    <t>Cercetare finală</t>
  </si>
  <si>
    <t>Cercetare inițială</t>
  </si>
  <si>
    <t>producție</t>
  </si>
  <si>
    <t>difuzare</t>
  </si>
  <si>
    <t>Broșuri, pliante</t>
  </si>
  <si>
    <t>Număr angajați</t>
  </si>
  <si>
    <t>Număr clienți</t>
  </si>
  <si>
    <t>Metraj</t>
  </si>
  <si>
    <t>m2</t>
  </si>
  <si>
    <t>preț/m2</t>
  </si>
  <si>
    <t>Costul terenului</t>
  </si>
  <si>
    <t>persoane/zi</t>
  </si>
  <si>
    <t>Costul lucrărilor de construcție</t>
  </si>
  <si>
    <t>Costul lucrărilor de reparație capitală</t>
  </si>
  <si>
    <t>Efectuarea lucrărilor de proiectare</t>
  </si>
  <si>
    <t>Supravegherea lucrărilor de construcție</t>
  </si>
  <si>
    <t>Investiții capitale</t>
  </si>
  <si>
    <t>Exemplul 1. Crearea unei autorități publice</t>
  </si>
  <si>
    <t>Amenajarea stațiilor de lucru</t>
  </si>
  <si>
    <t>Expertiza tehnică a proiectului</t>
  </si>
  <si>
    <t>Numărul estimativ de procese/fluxuri de lucru</t>
  </si>
  <si>
    <t>Sarcina tehnică /proiectul tehnic</t>
  </si>
  <si>
    <t>Design grafic</t>
  </si>
  <si>
    <t>Cost per participant/zi</t>
  </si>
  <si>
    <t>cost/minut</t>
  </si>
  <si>
    <t>Cost unitar, persoane-zile</t>
  </si>
  <si>
    <t>MDL</t>
  </si>
  <si>
    <t>EUR</t>
  </si>
  <si>
    <t>total, MDL</t>
  </si>
  <si>
    <t>număr boxe</t>
  </si>
  <si>
    <t>MJ, CSM, IJ, MF</t>
  </si>
  <si>
    <t>1.1.4.3</t>
  </si>
  <si>
    <t>2016.12</t>
  </si>
  <si>
    <t>MJ, CSM, CSJ, MF, IJ</t>
  </si>
  <si>
    <t>1.1.4.4</t>
  </si>
  <si>
    <t>Automatizarea și unificarea evidenței și raportării contabile în sistemul judecătoresc</t>
  </si>
  <si>
    <t>MJ, CSM, IJ</t>
  </si>
  <si>
    <t>Evaluarea cadrului normativ cu privire la procedura de asigurare a securității participanților la proces</t>
  </si>
  <si>
    <t>2015.12</t>
  </si>
  <si>
    <t>MJ, CSM</t>
  </si>
  <si>
    <t>2016.06</t>
  </si>
  <si>
    <t>CSM, IJ, MJ</t>
  </si>
  <si>
    <t>1.2.2.5</t>
  </si>
  <si>
    <t xml:space="preserve">Asigurarea fiecărei instanţe judecătoreşti cu suportul tehnic necesar aplicării Programului integrat de gestionare a dosarelor </t>
  </si>
  <si>
    <t>MJ, CSM, CTS</t>
  </si>
  <si>
    <t>1.2.2.6</t>
  </si>
  <si>
    <t>1.3.1.7</t>
  </si>
  <si>
    <t>INJ</t>
  </si>
  <si>
    <t>1.3.2.8</t>
  </si>
  <si>
    <t xml:space="preserve">Desfăşurarea instruirii la distanţă </t>
  </si>
  <si>
    <t>Evaluarea procurorilor conform noilor criterii de evaluare a performanțelor</t>
  </si>
  <si>
    <t>CSP, PG</t>
  </si>
  <si>
    <t>2.2.5.3</t>
  </si>
  <si>
    <t xml:space="preserve">Elaborarea programelor de instruire ale Institutului Naţional al Justiţiei şi organizarea cursurilor de specializare a procurorilor pe domenii specifice </t>
  </si>
  <si>
    <t>INJ, PG</t>
  </si>
  <si>
    <t>2.2.8.3</t>
  </si>
  <si>
    <t xml:space="preserve">Monitorizarea implementării modificărilor cadrului normativ în partea ce ţine de demilitarizarea instituţiei procuraturii </t>
  </si>
  <si>
    <t>MJ, PG</t>
  </si>
  <si>
    <t>2.3.1.1</t>
  </si>
  <si>
    <t xml:space="preserve">Consolidarea capacităţilor de expertiză medico-legală ale laboratoarelor (analiza ADN) </t>
  </si>
  <si>
    <t>2.3.1.5</t>
  </si>
  <si>
    <t xml:space="preserve">Achiziția echipamentului modern necesar pentru cercetări şi investigaţii în cadrul expertizelor judiciare </t>
  </si>
  <si>
    <t>MJ</t>
  </si>
  <si>
    <t>2.3.1.7</t>
  </si>
  <si>
    <t xml:space="preserve">Crearea laboratoarelor criminalistice mobile (în centrul, nordul şi sudul țării) </t>
  </si>
  <si>
    <t>MAI</t>
  </si>
  <si>
    <t>2.3.2.1</t>
  </si>
  <si>
    <t xml:space="preserve">Elaborarea programelor de instruire a persoanelor implicate în activităţile de investigare şi urmărire penală </t>
  </si>
  <si>
    <t xml:space="preserve">Programe elaborate </t>
  </si>
  <si>
    <t>INJ, INIS, AȘcM, SV, CNA</t>
  </si>
  <si>
    <t>2.3.4.4</t>
  </si>
  <si>
    <t>2.4.1.1</t>
  </si>
  <si>
    <t>Elaborarea sistemului informaţional automatizat de evidenţă a infracţiunilor „Registrul informaţiilor criminalistice şi criminologice”</t>
  </si>
  <si>
    <t>PG, MAI, CNA, SV</t>
  </si>
  <si>
    <t>3.1.2.2</t>
  </si>
  <si>
    <t xml:space="preserve">Elaborarea mecanismului de monitorizare a calităţii asistenţei juridice garantate de stat </t>
  </si>
  <si>
    <t>2013.06</t>
  </si>
  <si>
    <t>CNAJGS, UA</t>
  </si>
  <si>
    <t>3.1.2.5</t>
  </si>
  <si>
    <t xml:space="preserve">Instruirea şi asistenţa metodică continuă a persoanelor autorizate să acorde asistenţă juridică garantată de stat </t>
  </si>
  <si>
    <t>CNAJGS, UA, INJ</t>
  </si>
  <si>
    <t>3.2.4.1</t>
  </si>
  <si>
    <t>2014.06</t>
  </si>
  <si>
    <t>MJ, organele de autoadministrare ale profesiilor conexe sistemului justiției</t>
  </si>
  <si>
    <t>3.2.6.1</t>
  </si>
  <si>
    <t>2013.12</t>
  </si>
  <si>
    <t>3.2.7.1</t>
  </si>
  <si>
    <t>3.2.8.1</t>
  </si>
  <si>
    <t>3.3.2.1</t>
  </si>
  <si>
    <t>MJ, UNEJ</t>
  </si>
  <si>
    <t>Instituirea și implementarea unui mecanism de acces la bazele de date pentru exercitarea efectivă și deplină a atribuțiilor executorilor judecătorești</t>
  </si>
  <si>
    <t>Mecanism instituit și funcțional</t>
  </si>
  <si>
    <t>2015.06</t>
  </si>
  <si>
    <t>Deținătorii de registre publice, MJ, UNEJ, MF</t>
  </si>
  <si>
    <t>3.3.4.2</t>
  </si>
  <si>
    <t xml:space="preserve">Monitorizarea implementării Legii nr. 87 din 21 aprilie 2011 privind repararea de către stat a prejudiciului cauzat prin încălcarea dreptului la judecarea în termen rezonabil a cauzei sau a dreptului la executarea în termen rezonabil a hotărîrii judecătoreşti </t>
  </si>
  <si>
    <t>MJ, UNEJ, MF</t>
  </si>
  <si>
    <t>4.1.4.3</t>
  </si>
  <si>
    <t xml:space="preserve">Organizarea cursurilor de instruire cu privire la comportamentul anticorupție pentru reprezentanții sectorului justiţiei </t>
  </si>
  <si>
    <t>4.1.5.5</t>
  </si>
  <si>
    <t xml:space="preserve">Informarea societăţii despre implementarea noilor instrumente de prevenire a imixtiunii în activitatea de înfăptuire a justiţiei şi de prevenire a comportamentului corupţional </t>
  </si>
  <si>
    <t>CNA, MAI,CSM,PG</t>
  </si>
  <si>
    <t>4.1.5.7</t>
  </si>
  <si>
    <t xml:space="preserve">Achiziţionarea aparatelor poligraf de detecție a comportamentului simulat </t>
  </si>
  <si>
    <t>CSM, PG, CNA, MAI, SV</t>
  </si>
  <si>
    <t>1.1.4</t>
  </si>
  <si>
    <t>Comentarii</t>
  </si>
  <si>
    <t>Indicatori de monitorizare</t>
  </si>
  <si>
    <t>Nr. plan</t>
  </si>
  <si>
    <t>Nr.</t>
  </si>
  <si>
    <t>Termen limită</t>
  </si>
  <si>
    <t>Instituție responsabilă</t>
  </si>
  <si>
    <r>
      <t xml:space="preserve">1. Procent de finanţare a sistemului judecătoresc stabilit 
2. Proiect de modificare a cadrului normativ, elaborat şi adoptat 
3. Procesul de planificare, </t>
    </r>
    <r>
      <rPr>
        <b/>
        <sz val="10"/>
        <color rgb="FFFF0000"/>
        <rFont val="Calibri"/>
        <family val="2"/>
        <scheme val="minor"/>
      </rPr>
      <t xml:space="preserve">executare și raportare </t>
    </r>
    <r>
      <rPr>
        <sz val="10"/>
        <rFont val="Calibri"/>
        <family val="2"/>
        <scheme val="minor"/>
      </rPr>
      <t>bugetară</t>
    </r>
    <r>
      <rPr>
        <sz val="10"/>
        <color theme="1"/>
        <rFont val="Calibri"/>
        <family val="2"/>
        <scheme val="minor"/>
      </rPr>
      <t xml:space="preserve"> a instanţelor judecătoreşti unificat</t>
    </r>
  </si>
  <si>
    <r>
      <t xml:space="preserve">Aplicarea unui proces bugetar unificat </t>
    </r>
    <r>
      <rPr>
        <b/>
        <sz val="10"/>
        <color rgb="FFFF0000"/>
        <rFont val="Calibri"/>
        <family val="2"/>
        <scheme val="minor"/>
      </rPr>
      <t>bazat pe performanță</t>
    </r>
    <r>
      <rPr>
        <sz val="10"/>
        <color theme="1"/>
        <rFont val="Calibri"/>
        <family val="2"/>
        <scheme val="minor"/>
      </rPr>
      <t xml:space="preserve"> la nivelul instanţelor judecătoreşti</t>
    </r>
  </si>
  <si>
    <t>1. Mecanism obiectiv de constituire a bugetului instanţelor judecătoreşti, instituit şi aplicat 
2. Criterii obiective şi transparente de elaborare a bugetelor, stabilite şi aplicate</t>
  </si>
  <si>
    <t>1. Număr de instanțe dotate cu un sistem unic automatizat de evidență contabilă
2. Sistem (software) unic de evidență contabilă implementat
3. Număr de instanțe care folosesc raportarea electronică financiară prin aplicarea semnăturii digitale</t>
  </si>
  <si>
    <t>1. Evaluare efectuată și recomandări formulate 
2. Cadru normativ modificat, după caz 
3. Cadru normativ remis spre aprobare, după caz</t>
  </si>
  <si>
    <t>Cheltuieli adiționale, mii lei</t>
  </si>
  <si>
    <r>
      <t>1.1.11.</t>
    </r>
    <r>
      <rPr>
        <b/>
        <sz val="10"/>
        <color rgb="FFFF0000"/>
        <rFont val="Calibri"/>
        <family val="2"/>
        <scheme val="minor"/>
      </rPr>
      <t>5</t>
    </r>
  </si>
  <si>
    <r>
      <t xml:space="preserve">Reutilarea sălilor de judecată în vederea dezinstalării </t>
    </r>
    <r>
      <rPr>
        <strike/>
        <sz val="10"/>
        <rFont val="Calibri"/>
        <family val="2"/>
        <scheme val="minor"/>
      </rPr>
      <t>mecanismelor</t>
    </r>
    <r>
      <rPr>
        <b/>
        <sz val="10"/>
        <color rgb="FFFF0000"/>
        <rFont val="Calibri"/>
        <family val="2"/>
        <scheme val="minor"/>
      </rPr>
      <t>echipamentelor</t>
    </r>
    <r>
      <rPr>
        <sz val="10"/>
        <rFont val="Calibri"/>
        <family val="2"/>
        <scheme val="minor"/>
      </rPr>
      <t xml:space="preserve"> de izolare a inculpaţilor în timpul procesului pentru respectarea principiului prezumţiei de nevinovăţie </t>
    </r>
    <r>
      <rPr>
        <b/>
        <sz val="10"/>
        <color rgb="FFFF0000"/>
        <rFont val="Calibri"/>
        <family val="2"/>
        <scheme val="minor"/>
      </rPr>
      <t>și instalarea de noi echipamente pentru asigurarea securității participanților la proces</t>
    </r>
  </si>
  <si>
    <r>
      <t xml:space="preserve">1. </t>
    </r>
    <r>
      <rPr>
        <strike/>
        <sz val="10"/>
        <rFont val="Calibri"/>
        <family val="2"/>
        <scheme val="minor"/>
      </rPr>
      <t>Mecanismele</t>
    </r>
    <r>
      <rPr>
        <b/>
        <sz val="10"/>
        <color rgb="FFFF0000"/>
        <rFont val="Calibri"/>
        <family val="2"/>
        <scheme val="minor"/>
      </rPr>
      <t>Echipamentele</t>
    </r>
    <r>
      <rPr>
        <sz val="10"/>
        <rFont val="Calibri"/>
        <family val="2"/>
        <scheme val="minor"/>
      </rPr>
      <t xml:space="preserve"> de izolare a inculpaţilor dezinstalate
</t>
    </r>
    <r>
      <rPr>
        <b/>
        <sz val="10"/>
        <color rgb="FFFF0000"/>
        <rFont val="Calibri"/>
        <family val="2"/>
        <scheme val="minor"/>
      </rPr>
      <t xml:space="preserve">2. Noi echipamente de asigurare a securității participanților la proces instalate </t>
    </r>
  </si>
  <si>
    <t>2015</t>
  </si>
  <si>
    <t>2016</t>
  </si>
  <si>
    <r>
      <t xml:space="preserve">1. Numărul de instanţe judecătoreşti care beneficiază de suport tehnic pentru utilizarea Programului integrat de gestionare a dosarelor
</t>
    </r>
    <r>
      <rPr>
        <b/>
        <sz val="10"/>
        <color rgb="FFFF0000"/>
        <rFont val="Calibri"/>
        <family val="2"/>
        <scheme val="minor"/>
      </rPr>
      <t>2. Plan de acțiuni pentru modernizarea structurii IT elaborat și implementat</t>
    </r>
  </si>
  <si>
    <r>
      <t>Asigurarea instanţelor cu echipamentul necesar înregistrării audio/</t>
    </r>
    <r>
      <rPr>
        <strike/>
        <sz val="10"/>
        <rFont val="Calibri"/>
        <family val="2"/>
        <scheme val="minor"/>
      </rPr>
      <t>video</t>
    </r>
    <r>
      <rPr>
        <sz val="10"/>
        <rFont val="Calibri"/>
        <family val="2"/>
        <scheme val="minor"/>
      </rPr>
      <t xml:space="preserve"> a şedinţelor de judecată </t>
    </r>
  </si>
  <si>
    <r>
      <rPr>
        <strike/>
        <sz val="10"/>
        <rFont val="Calibri"/>
        <family val="2"/>
        <scheme val="minor"/>
      </rPr>
      <t xml:space="preserve">1. Studiu efectuat şi recomandări formulate </t>
    </r>
    <r>
      <rPr>
        <sz val="10"/>
        <rFont val="Calibri"/>
        <family val="2"/>
        <scheme val="minor"/>
      </rPr>
      <t xml:space="preserve">
2. Echipamentul necesar înregistrării audio</t>
    </r>
    <r>
      <rPr>
        <strike/>
        <sz val="10"/>
        <rFont val="Calibri"/>
        <family val="2"/>
        <scheme val="minor"/>
      </rPr>
      <t>/video</t>
    </r>
    <r>
      <rPr>
        <sz val="10"/>
        <rFont val="Calibri"/>
        <family val="2"/>
        <scheme val="minor"/>
      </rPr>
      <t xml:space="preserve"> a şedinţelor de judecată instalat 
3. Numărul şedințelor de judecată înregistrate audio</t>
    </r>
    <r>
      <rPr>
        <strike/>
        <sz val="10"/>
        <rFont val="Calibri"/>
        <family val="2"/>
        <scheme val="minor"/>
      </rPr>
      <t>/video</t>
    </r>
    <r>
      <rPr>
        <sz val="10"/>
        <rFont val="Calibri"/>
        <family val="2"/>
        <scheme val="minor"/>
      </rPr>
      <t xml:space="preserve">
4. Numărul de controale efectuate la fiecare instanţă judecătorească şi numărul de rapoarte întocmite de către inspecţia judiciară
</t>
    </r>
    <r>
      <rPr>
        <b/>
        <sz val="10"/>
        <color rgb="FFFF0000"/>
        <rFont val="Calibri"/>
        <family val="2"/>
        <scheme val="minor"/>
      </rPr>
      <t>5. Plan de acțiuni pentru modernizarea ulterioară a echipamentelor, elaborat și implementat</t>
    </r>
    <r>
      <rPr>
        <sz val="10"/>
        <rFont val="Calibri"/>
        <family val="2"/>
        <scheme val="minor"/>
      </rPr>
      <t xml:space="preserve">
</t>
    </r>
  </si>
  <si>
    <r>
      <rPr>
        <b/>
        <sz val="10"/>
        <color rgb="FFFF0000"/>
        <rFont val="Calibri"/>
        <family val="2"/>
        <scheme val="minor"/>
      </rPr>
      <t>1. Plan de dezvoltare a infrastructurii elaborat și aprobat</t>
    </r>
    <r>
      <rPr>
        <sz val="10"/>
        <rFont val="Calibri"/>
        <family val="2"/>
        <scheme val="minor"/>
      </rPr>
      <t xml:space="preserve">
2. Reconstrucţia finalizată</t>
    </r>
    <r>
      <rPr>
        <b/>
        <sz val="10"/>
        <color rgb="FFFF0000"/>
        <rFont val="Calibri"/>
        <family val="2"/>
        <scheme val="minor"/>
      </rPr>
      <t>, după caz</t>
    </r>
  </si>
  <si>
    <t xml:space="preserve">1. Numărul de cursuri de instruire la distanţă desfăşurate
2. Numărul de beneficiari ai instruirii la distanţă </t>
  </si>
  <si>
    <t>2.2.2.4</t>
  </si>
  <si>
    <t>1. Numărul de procurori supuşi evaluării conform noilor criterii 
2. Rapoarte periodice de analiză a implementării criteriilor de evaluare elaborat</t>
  </si>
  <si>
    <t xml:space="preserve">1. Programe de instruire elaborate şi aprobate
2. Numărul de cursuri desfăşurate
3. Numărul de procurori instruiţi    </t>
  </si>
  <si>
    <r>
      <t>1. Monitorizare desfăşurată
2. Rapo</t>
    </r>
    <r>
      <rPr>
        <b/>
        <sz val="10"/>
        <color rgb="FFFF0000"/>
        <rFont val="Calibri"/>
        <family val="2"/>
        <scheme val="minor"/>
      </rPr>
      <t>a</t>
    </r>
    <r>
      <rPr>
        <sz val="10"/>
        <rFont val="Calibri"/>
        <family val="2"/>
        <scheme val="minor"/>
      </rPr>
      <t>rt</t>
    </r>
    <r>
      <rPr>
        <b/>
        <sz val="10"/>
        <color rgb="FFFF0000"/>
        <rFont val="Calibri"/>
        <family val="2"/>
        <scheme val="minor"/>
      </rPr>
      <t>e</t>
    </r>
    <r>
      <rPr>
        <sz val="10"/>
        <rFont val="Calibri"/>
        <family val="2"/>
        <scheme val="minor"/>
      </rPr>
      <t xml:space="preserve"> de monitorizare întocmit</t>
    </r>
    <r>
      <rPr>
        <b/>
        <sz val="10"/>
        <color rgb="FFFF0000"/>
        <rFont val="Calibri"/>
        <family val="2"/>
        <scheme val="minor"/>
      </rPr>
      <t>e</t>
    </r>
    <r>
      <rPr>
        <sz val="10"/>
        <rFont val="Calibri"/>
        <family val="2"/>
        <scheme val="minor"/>
      </rPr>
      <t xml:space="preserve"> şi diseminat</t>
    </r>
    <r>
      <rPr>
        <b/>
        <sz val="10"/>
        <color rgb="FFFF0000"/>
        <rFont val="Calibri"/>
        <family val="2"/>
        <scheme val="minor"/>
      </rPr>
      <t>e</t>
    </r>
    <r>
      <rPr>
        <sz val="10"/>
        <rFont val="Calibri"/>
        <family val="2"/>
        <scheme val="minor"/>
      </rPr>
      <t xml:space="preserve"> </t>
    </r>
  </si>
  <si>
    <r>
      <rPr>
        <b/>
        <sz val="10"/>
        <color rgb="FFFF0000"/>
        <rFont val="Calibri"/>
        <family val="2"/>
        <scheme val="minor"/>
      </rPr>
      <t>MS</t>
    </r>
    <r>
      <rPr>
        <sz val="10"/>
        <rFont val="Calibri"/>
        <family val="2"/>
        <scheme val="minor"/>
      </rPr>
      <t xml:space="preserve">, PG, MAI, </t>
    </r>
    <r>
      <rPr>
        <b/>
        <sz val="10"/>
        <color rgb="FFFF0000"/>
        <rFont val="Calibri"/>
        <family val="2"/>
        <scheme val="minor"/>
      </rPr>
      <t>MF</t>
    </r>
  </si>
  <si>
    <r>
      <rPr>
        <b/>
        <sz val="10"/>
        <color rgb="FFFF0000"/>
        <rFont val="Calibri"/>
        <family val="2"/>
        <scheme val="minor"/>
      </rPr>
      <t>1. Necesitățile centrelor de expertiză medico-legale evaluate</t>
    </r>
    <r>
      <rPr>
        <sz val="10"/>
        <rFont val="Calibri"/>
        <family val="2"/>
        <scheme val="minor"/>
      </rPr>
      <t xml:space="preserve">
2. Echipamentul necesar procurat
</t>
    </r>
    <r>
      <rPr>
        <b/>
        <sz val="10"/>
        <color rgb="FFFF0000"/>
        <rFont val="Calibri"/>
        <family val="2"/>
        <scheme val="minor"/>
      </rPr>
      <t xml:space="preserve">3. Laborator ADN funcțional </t>
    </r>
  </si>
  <si>
    <r>
      <rPr>
        <b/>
        <sz val="10"/>
        <color rgb="FFFF0000"/>
        <rFont val="Calibri"/>
        <family val="2"/>
        <scheme val="minor"/>
      </rPr>
      <t>1. Necesitățile Centrului Național de Expertiză Judiciară evaluate</t>
    </r>
    <r>
      <rPr>
        <sz val="10"/>
        <rFont val="Calibri"/>
        <family val="2"/>
        <scheme val="minor"/>
      </rPr>
      <t xml:space="preserve">
2. Echipament achiziţionat </t>
    </r>
  </si>
  <si>
    <r>
      <rPr>
        <b/>
        <sz val="10"/>
        <color rgb="FFFF0000"/>
        <rFont val="Calibri"/>
        <family val="2"/>
        <scheme val="minor"/>
      </rPr>
      <t>1. Necesități evaluate</t>
    </r>
    <r>
      <rPr>
        <sz val="10"/>
        <rFont val="Calibri"/>
        <family val="2"/>
        <scheme val="minor"/>
      </rPr>
      <t xml:space="preserve">
2. Laboratoare create și funcționale</t>
    </r>
  </si>
  <si>
    <r>
      <t xml:space="preserve">Organizarea cursurilor de instruire pentru </t>
    </r>
    <r>
      <rPr>
        <b/>
        <sz val="10"/>
        <color rgb="FFFF0000"/>
        <rFont val="Calibri"/>
        <family val="2"/>
        <scheme val="minor"/>
      </rPr>
      <t xml:space="preserve">procurori și </t>
    </r>
    <r>
      <rPr>
        <sz val="10"/>
        <rFont val="Calibri"/>
        <family val="2"/>
        <scheme val="minor"/>
      </rPr>
      <t xml:space="preserve">ofiţerii de urmărire penală în materie de cooperare în cadrul grupurilor interdepartamentale </t>
    </r>
  </si>
  <si>
    <t xml:space="preserve">1. Plan de instruire elaborat şi aprobat 
2. Număr de cursuri organizate
3. Numărul de persoane instruite  </t>
  </si>
  <si>
    <r>
      <t xml:space="preserve">INJ, </t>
    </r>
    <r>
      <rPr>
        <strike/>
        <sz val="10"/>
        <rFont val="Calibri"/>
        <family val="2"/>
        <scheme val="minor"/>
      </rPr>
      <t>AȘcM</t>
    </r>
    <r>
      <rPr>
        <sz val="10"/>
        <rFont val="Calibri"/>
        <family val="2"/>
        <scheme val="minor"/>
      </rPr>
      <t xml:space="preserve">, </t>
    </r>
    <r>
      <rPr>
        <b/>
        <sz val="10"/>
        <color rgb="FFFF0000"/>
        <rFont val="Calibri"/>
        <family val="2"/>
        <scheme val="minor"/>
      </rPr>
      <t>MAI, CNA, PG, SV</t>
    </r>
  </si>
  <si>
    <r>
      <rPr>
        <b/>
        <sz val="10"/>
        <color rgb="FFFF0000"/>
        <rFont val="Calibri"/>
        <family val="2"/>
        <scheme val="minor"/>
      </rPr>
      <t>1. Grup de lucru creat</t>
    </r>
    <r>
      <rPr>
        <sz val="10"/>
        <rFont val="Calibri"/>
        <family val="2"/>
        <scheme val="minor"/>
      </rPr>
      <t xml:space="preserve">
2. Sistem elaborat şi aplicat 
</t>
    </r>
    <r>
      <rPr>
        <b/>
        <sz val="10"/>
        <color rgb="FFFF0000"/>
        <rFont val="Calibri"/>
        <family val="2"/>
        <scheme val="minor"/>
      </rPr>
      <t>3. Mecanismul eficient de acces, implementat
4. Numărul de cursuri organizate și desfășurate
5. Numărul personalului instruit</t>
    </r>
  </si>
  <si>
    <r>
      <rPr>
        <b/>
        <sz val="10"/>
        <color rgb="FFFF0000"/>
        <rFont val="Calibri"/>
        <family val="2"/>
        <scheme val="minor"/>
      </rPr>
      <t>1. Grup de lucru creat
2. Studiu efectuat și recomandări formulate</t>
    </r>
    <r>
      <rPr>
        <sz val="10"/>
        <rFont val="Calibri"/>
        <family val="2"/>
        <scheme val="minor"/>
      </rPr>
      <t xml:space="preserve">
3. Metodologie elaborată şi aprobată</t>
    </r>
  </si>
  <si>
    <t xml:space="preserve">1. Numărul de cursuri desfăşurate
2. Numărul de persoane instruite
3. Ghiduri metodologice distribuite  </t>
  </si>
  <si>
    <r>
      <t xml:space="preserve">Efectuarea </t>
    </r>
    <r>
      <rPr>
        <b/>
        <sz val="10"/>
        <color rgb="FFFF0000"/>
        <rFont val="Calibri"/>
        <family val="2"/>
        <scheme val="minor"/>
      </rPr>
      <t>studiilor</t>
    </r>
    <r>
      <rPr>
        <sz val="10"/>
        <rFont val="Calibri"/>
        <family val="2"/>
        <scheme val="minor"/>
      </rPr>
      <t xml:space="preserve"> </t>
    </r>
    <r>
      <rPr>
        <strike/>
        <sz val="10"/>
        <rFont val="Calibri"/>
        <family val="2"/>
        <scheme val="minor"/>
      </rPr>
      <t>unui studiu</t>
    </r>
    <r>
      <rPr>
        <sz val="10"/>
        <rFont val="Calibri"/>
        <family val="2"/>
        <scheme val="minor"/>
      </rPr>
      <t xml:space="preserve"> privind criteriile de accedere în profesie </t>
    </r>
    <r>
      <rPr>
        <b/>
        <sz val="10"/>
        <color rgb="FFFF0000"/>
        <rFont val="Calibri"/>
        <family val="2"/>
        <scheme val="minor"/>
      </rPr>
      <t xml:space="preserve">pentru fiecare profesie liberă conexă sistemului justiției </t>
    </r>
  </si>
  <si>
    <r>
      <t>Studi</t>
    </r>
    <r>
      <rPr>
        <sz val="10"/>
        <color rgb="FFFF0000"/>
        <rFont val="Calibri"/>
        <family val="2"/>
        <scheme val="minor"/>
      </rPr>
      <t>i</t>
    </r>
    <r>
      <rPr>
        <strike/>
        <sz val="10"/>
        <rFont val="Calibri"/>
        <family val="2"/>
        <scheme val="minor"/>
      </rPr>
      <t>u</t>
    </r>
    <r>
      <rPr>
        <sz val="10"/>
        <rFont val="Calibri"/>
        <family val="2"/>
        <scheme val="minor"/>
      </rPr>
      <t xml:space="preserve"> efectuat</t>
    </r>
    <r>
      <rPr>
        <b/>
        <sz val="10"/>
        <color rgb="FFFF0000"/>
        <rFont val="Calibri"/>
        <family val="2"/>
        <scheme val="minor"/>
      </rPr>
      <t>e</t>
    </r>
    <r>
      <rPr>
        <sz val="10"/>
        <rFont val="Calibri"/>
        <family val="2"/>
        <scheme val="minor"/>
      </rPr>
      <t xml:space="preserve"> şi recomandări formulate </t>
    </r>
  </si>
  <si>
    <r>
      <t xml:space="preserve">Efectuarea </t>
    </r>
    <r>
      <rPr>
        <strike/>
        <sz val="10"/>
        <rFont val="Calibri"/>
        <family val="2"/>
        <scheme val="minor"/>
      </rPr>
      <t>unui studiu</t>
    </r>
    <r>
      <rPr>
        <sz val="10"/>
        <rFont val="Calibri"/>
        <family val="2"/>
        <scheme val="minor"/>
      </rPr>
      <t xml:space="preserve"> </t>
    </r>
    <r>
      <rPr>
        <b/>
        <sz val="10"/>
        <color rgb="FFFF0000"/>
        <rFont val="Calibri"/>
        <family val="2"/>
        <scheme val="minor"/>
      </rPr>
      <t>studiilor</t>
    </r>
    <r>
      <rPr>
        <sz val="10"/>
        <rFont val="Calibri"/>
        <family val="2"/>
        <scheme val="minor"/>
      </rPr>
      <t xml:space="preserve"> privind standardele etice prevăzute de codurile deontologice ale reprezentanţilor profesiilor conexe sistemului justiţiei </t>
    </r>
  </si>
  <si>
    <r>
      <t xml:space="preserve">Efectuarea </t>
    </r>
    <r>
      <rPr>
        <strike/>
        <sz val="10"/>
        <rFont val="Calibri"/>
        <family val="2"/>
        <scheme val="minor"/>
      </rPr>
      <t>unui studiu</t>
    </r>
    <r>
      <rPr>
        <sz val="10"/>
        <rFont val="Calibri"/>
        <family val="2"/>
        <scheme val="minor"/>
      </rPr>
      <t xml:space="preserve"> </t>
    </r>
    <r>
      <rPr>
        <b/>
        <sz val="10"/>
        <color rgb="FFFF0000"/>
        <rFont val="Calibri"/>
        <family val="2"/>
        <scheme val="minor"/>
      </rPr>
      <t>studiilor</t>
    </r>
    <r>
      <rPr>
        <sz val="10"/>
        <rFont val="Calibri"/>
        <family val="2"/>
        <scheme val="minor"/>
      </rPr>
      <t xml:space="preserve"> referito</t>
    </r>
    <r>
      <rPr>
        <b/>
        <sz val="10"/>
        <color rgb="FFFF0000"/>
        <rFont val="Calibri"/>
        <family val="2"/>
        <scheme val="minor"/>
      </rPr>
      <t>a</t>
    </r>
    <r>
      <rPr>
        <sz val="10"/>
        <rFont val="Calibri"/>
        <family val="2"/>
        <scheme val="minor"/>
      </rPr>
      <t>r</t>
    </r>
    <r>
      <rPr>
        <b/>
        <sz val="10"/>
        <color rgb="FFFF0000"/>
        <rFont val="Calibri"/>
        <family val="2"/>
        <scheme val="minor"/>
      </rPr>
      <t>e</t>
    </r>
    <r>
      <rPr>
        <sz val="10"/>
        <rFont val="Calibri"/>
        <family val="2"/>
        <scheme val="minor"/>
      </rPr>
      <t xml:space="preserve"> la sistemul de asigurare de răspundere civilă profesională </t>
    </r>
  </si>
  <si>
    <r>
      <t xml:space="preserve">Efectuarea </t>
    </r>
    <r>
      <rPr>
        <strike/>
        <sz val="10"/>
        <rFont val="Calibri"/>
        <family val="2"/>
        <scheme val="minor"/>
      </rPr>
      <t>unui studiu</t>
    </r>
    <r>
      <rPr>
        <sz val="10"/>
        <rFont val="Calibri"/>
        <family val="2"/>
        <scheme val="minor"/>
      </rPr>
      <t xml:space="preserve"> </t>
    </r>
    <r>
      <rPr>
        <b/>
        <sz val="10"/>
        <color rgb="FFFF0000"/>
        <rFont val="Calibri"/>
        <family val="2"/>
        <scheme val="minor"/>
      </rPr>
      <t>studiilor</t>
    </r>
    <r>
      <rPr>
        <sz val="10"/>
        <rFont val="Calibri"/>
        <family val="2"/>
        <scheme val="minor"/>
      </rPr>
      <t xml:space="preserve"> referito</t>
    </r>
    <r>
      <rPr>
        <b/>
        <sz val="10"/>
        <color rgb="FFFF0000"/>
        <rFont val="Calibri"/>
        <family val="2"/>
        <scheme val="minor"/>
      </rPr>
      <t>a</t>
    </r>
    <r>
      <rPr>
        <sz val="10"/>
        <rFont val="Calibri"/>
        <family val="2"/>
        <scheme val="minor"/>
      </rPr>
      <t>r</t>
    </r>
    <r>
      <rPr>
        <b/>
        <sz val="10"/>
        <color rgb="FFFF0000"/>
        <rFont val="Calibri"/>
        <family val="2"/>
        <scheme val="minor"/>
      </rPr>
      <t>e</t>
    </r>
    <r>
      <rPr>
        <sz val="10"/>
        <rFont val="Calibri"/>
        <family val="2"/>
        <scheme val="minor"/>
      </rPr>
      <t xml:space="preserve"> la mecanismele de răspundere disciplinară pentru fiecare profesie conexă sistemului justiţiei </t>
    </r>
  </si>
  <si>
    <r>
      <t>Efectuarea un</t>
    </r>
    <r>
      <rPr>
        <b/>
        <sz val="10"/>
        <color rgb="FFFF0000"/>
        <rFont val="Calibri"/>
        <family val="2"/>
        <scheme val="minor"/>
      </rPr>
      <t>or</t>
    </r>
    <r>
      <rPr>
        <strike/>
        <sz val="10"/>
        <rFont val="Calibri"/>
        <family val="2"/>
        <scheme val="minor"/>
      </rPr>
      <t>ui</t>
    </r>
    <r>
      <rPr>
        <sz val="10"/>
        <rFont val="Calibri"/>
        <family val="2"/>
        <scheme val="minor"/>
      </rPr>
      <t xml:space="preserve"> studi</t>
    </r>
    <r>
      <rPr>
        <b/>
        <sz val="10"/>
        <color rgb="FFFF0000"/>
        <rFont val="Calibri"/>
        <family val="2"/>
        <scheme val="minor"/>
      </rPr>
      <t>i</t>
    </r>
    <r>
      <rPr>
        <strike/>
        <sz val="10"/>
        <rFont val="Calibri"/>
        <family val="2"/>
        <scheme val="minor"/>
      </rPr>
      <t>u</t>
    </r>
    <r>
      <rPr>
        <sz val="10"/>
        <rFont val="Calibri"/>
        <family val="2"/>
        <scheme val="minor"/>
      </rPr>
      <t xml:space="preserve"> </t>
    </r>
    <r>
      <rPr>
        <b/>
        <sz val="10"/>
        <color rgb="FFFF0000"/>
        <rFont val="Calibri"/>
        <family val="2"/>
        <scheme val="minor"/>
      </rPr>
      <t xml:space="preserve">de impact </t>
    </r>
    <r>
      <rPr>
        <sz val="10"/>
        <rFont val="Calibri"/>
        <family val="2"/>
        <scheme val="minor"/>
      </rPr>
      <t xml:space="preserve">privind activitatea Comisiei de licenţiere şi a Colegiului disciplinar în vederea identificării modalităţilor de consolidare instituţională şi funcţională a acestor instituții </t>
    </r>
  </si>
  <si>
    <t>3.3.3.3</t>
  </si>
  <si>
    <r>
      <t>1. Monitorizare desfăşurată
2. Rapo</t>
    </r>
    <r>
      <rPr>
        <b/>
        <sz val="10"/>
        <color rgb="FFFF0000"/>
        <rFont val="Calibri"/>
        <family val="2"/>
        <scheme val="minor"/>
      </rPr>
      <t>a</t>
    </r>
    <r>
      <rPr>
        <sz val="10"/>
        <rFont val="Calibri"/>
        <family val="2"/>
        <scheme val="minor"/>
      </rPr>
      <t>rt</t>
    </r>
    <r>
      <rPr>
        <b/>
        <sz val="10"/>
        <color rgb="FFFF0000"/>
        <rFont val="Calibri"/>
        <family val="2"/>
        <scheme val="minor"/>
      </rPr>
      <t>e</t>
    </r>
    <r>
      <rPr>
        <sz val="10"/>
        <rFont val="Calibri"/>
        <family val="2"/>
        <scheme val="minor"/>
      </rPr>
      <t xml:space="preserve"> de monitorizare întocmit</t>
    </r>
    <r>
      <rPr>
        <b/>
        <sz val="10"/>
        <color rgb="FFFF0000"/>
        <rFont val="Calibri"/>
        <family val="2"/>
        <scheme val="minor"/>
      </rPr>
      <t>e</t>
    </r>
    <r>
      <rPr>
        <sz val="10"/>
        <rFont val="Calibri"/>
        <family val="2"/>
        <scheme val="minor"/>
      </rPr>
      <t xml:space="preserve"> şi diseminat</t>
    </r>
    <r>
      <rPr>
        <b/>
        <sz val="10"/>
        <color rgb="FFFF0000"/>
        <rFont val="Calibri"/>
        <family val="2"/>
        <scheme val="minor"/>
      </rPr>
      <t>e</t>
    </r>
  </si>
  <si>
    <t xml:space="preserve">1. Numărul de cursuri desfăşurate
2. Numărul de persoane instruite </t>
  </si>
  <si>
    <t>INJ, CNA, AȘcM, organele de autoadministrare ale profesiilor conexe sistemului justiției</t>
  </si>
  <si>
    <r>
      <t xml:space="preserve">1. Numărul comunicatelor de presă publicate
</t>
    </r>
    <r>
      <rPr>
        <b/>
        <sz val="10"/>
        <color rgb="FFFF0000"/>
        <rFont val="Calibri"/>
        <family val="2"/>
        <scheme val="minor"/>
      </rPr>
      <t xml:space="preserve">2. Număr de campanii de informare realizate </t>
    </r>
  </si>
  <si>
    <r>
      <rPr>
        <b/>
        <sz val="10"/>
        <color rgb="FFFF0000"/>
        <rFont val="Calibri"/>
        <family val="2"/>
        <scheme val="minor"/>
      </rPr>
      <t>1. Necesități evaluate</t>
    </r>
    <r>
      <rPr>
        <sz val="10"/>
        <rFont val="Calibri"/>
        <family val="2"/>
        <scheme val="minor"/>
      </rPr>
      <t xml:space="preserve">
2. Echipament procurat </t>
    </r>
    <r>
      <rPr>
        <b/>
        <sz val="10"/>
        <color rgb="FFFF0000"/>
        <rFont val="Calibri"/>
        <family val="2"/>
        <scheme val="minor"/>
      </rPr>
      <t>și instalat</t>
    </r>
  </si>
  <si>
    <t>4.1.5.9</t>
  </si>
  <si>
    <t xml:space="preserve">Instituirea şi aplicarea mecanismului de testare cu aparatul poligraf </t>
  </si>
  <si>
    <r>
      <rPr>
        <b/>
        <sz val="10"/>
        <color rgb="FFFF0000"/>
        <rFont val="Calibri"/>
        <family val="2"/>
        <scheme val="minor"/>
      </rPr>
      <t>1. Metodologie de testare elaborată</t>
    </r>
    <r>
      <rPr>
        <sz val="10"/>
        <rFont val="Calibri"/>
        <family val="2"/>
        <scheme val="minor"/>
      </rPr>
      <t xml:space="preserve">
2. Numărul de testări efectuate </t>
    </r>
  </si>
  <si>
    <t>4.2.1.1</t>
  </si>
  <si>
    <t>2014.12</t>
  </si>
  <si>
    <t>MJ, CNA, CSM, PG, MAI, uniunile profesiilor conexe sistemului justiţiei</t>
  </si>
  <si>
    <r>
      <rPr>
        <b/>
        <sz val="10"/>
        <color rgb="FFFF0000"/>
        <rFont val="Calibri"/>
        <family val="2"/>
        <scheme val="minor"/>
      </rPr>
      <t>1. Standardele minimale de etică elaborate
2. Proiect de act normativ elaborat și remis Guvernului</t>
    </r>
    <r>
      <rPr>
        <sz val="10"/>
        <rFont val="Calibri"/>
        <family val="2"/>
        <scheme val="minor"/>
      </rPr>
      <t xml:space="preserve">
3. Coduri de etică modificate/ elaborate şi aprobate  </t>
    </r>
  </si>
  <si>
    <r>
      <rPr>
        <b/>
        <sz val="10"/>
        <color rgb="FFFF0000"/>
        <rFont val="Calibri"/>
        <family val="2"/>
        <scheme val="minor"/>
      </rPr>
      <t>Elaborarea standardelor minimale de etică și</t>
    </r>
    <r>
      <rPr>
        <sz val="10"/>
        <rFont val="Calibri"/>
        <family val="2"/>
        <scheme val="minor"/>
      </rPr>
      <t xml:space="preserve"> modificarea sau, după caz, elaborarea codurilor de etică profesională pentru toţi reprezentanții sectorului justiţiei </t>
    </r>
  </si>
  <si>
    <t>4.2.3.3</t>
  </si>
  <si>
    <t xml:space="preserve">Monitorizarea noilor mecanisme de investigare a abaterilor de la etica profesională </t>
  </si>
  <si>
    <r>
      <t>1. Monitorizare desfăşurată
2. Rapo</t>
    </r>
    <r>
      <rPr>
        <b/>
        <sz val="10"/>
        <color rgb="FFFF0000"/>
        <rFont val="Calibri"/>
        <family val="2"/>
        <scheme val="minor"/>
      </rPr>
      <t>a</t>
    </r>
    <r>
      <rPr>
        <sz val="10"/>
        <rFont val="Calibri"/>
        <family val="2"/>
        <scheme val="minor"/>
      </rPr>
      <t>rt</t>
    </r>
    <r>
      <rPr>
        <b/>
        <sz val="10"/>
        <color rgb="FFFF0000"/>
        <rFont val="Calibri"/>
        <family val="2"/>
        <scheme val="minor"/>
      </rPr>
      <t>e</t>
    </r>
    <r>
      <rPr>
        <sz val="10"/>
        <rFont val="Calibri"/>
        <family val="2"/>
        <scheme val="minor"/>
      </rPr>
      <t xml:space="preserve"> de monitorizare întocmit</t>
    </r>
    <r>
      <rPr>
        <b/>
        <sz val="10"/>
        <color rgb="FFFF0000"/>
        <rFont val="Calibri"/>
        <family val="2"/>
        <scheme val="minor"/>
      </rPr>
      <t>e</t>
    </r>
    <r>
      <rPr>
        <sz val="10"/>
        <rFont val="Calibri"/>
        <family val="2"/>
        <scheme val="minor"/>
      </rPr>
      <t xml:space="preserve"> şi difuzat</t>
    </r>
    <r>
      <rPr>
        <b/>
        <sz val="10"/>
        <color rgb="FFFF0000"/>
        <rFont val="Calibri"/>
        <family val="2"/>
        <scheme val="minor"/>
      </rPr>
      <t>e</t>
    </r>
    <r>
      <rPr>
        <sz val="10"/>
        <rFont val="Calibri"/>
        <family val="2"/>
        <scheme val="minor"/>
      </rPr>
      <t xml:space="preserve">
3. Numărul de proceduri disciplinare iniţiate şi rezultatele acestora  </t>
    </r>
  </si>
  <si>
    <t>5.1.2.5</t>
  </si>
  <si>
    <r>
      <t xml:space="preserve">1. Grup de lucru creat
2. Necesități de instruire identificate
</t>
    </r>
    <r>
      <rPr>
        <sz val="10"/>
        <rFont val="Calibri"/>
        <family val="2"/>
        <scheme val="minor"/>
      </rPr>
      <t xml:space="preserve">3. Plan de instruire elaborat </t>
    </r>
  </si>
  <si>
    <r>
      <t xml:space="preserve">Elaborarea planului de instruire în domeniul medierii </t>
    </r>
    <r>
      <rPr>
        <b/>
        <sz val="10"/>
        <color rgb="FFFF0000"/>
        <rFont val="Calibri"/>
        <family val="2"/>
        <scheme val="minor"/>
      </rPr>
      <t>și</t>
    </r>
    <r>
      <rPr>
        <strike/>
        <sz val="10"/>
        <rFont val="Calibri"/>
        <family val="2"/>
        <scheme val="minor"/>
      </rPr>
      <t>(</t>
    </r>
    <r>
      <rPr>
        <sz val="10"/>
        <rFont val="Calibri"/>
        <family val="2"/>
        <scheme val="minor"/>
      </rPr>
      <t>arbitrajului</t>
    </r>
    <r>
      <rPr>
        <strike/>
        <sz val="10"/>
        <rFont val="Calibri"/>
        <family val="2"/>
        <scheme val="minor"/>
      </rPr>
      <t>)</t>
    </r>
    <r>
      <rPr>
        <sz val="10"/>
        <rFont val="Calibri"/>
        <family val="2"/>
        <scheme val="minor"/>
      </rPr>
      <t xml:space="preserve"> a </t>
    </r>
    <r>
      <rPr>
        <strike/>
        <sz val="10"/>
        <rFont val="Calibri"/>
        <family val="2"/>
        <scheme val="minor"/>
      </rPr>
      <t>judecătorilor,</t>
    </r>
    <r>
      <rPr>
        <sz val="10"/>
        <rFont val="Calibri"/>
        <family val="2"/>
        <scheme val="minor"/>
      </rPr>
      <t xml:space="preserve"> </t>
    </r>
    <r>
      <rPr>
        <b/>
        <sz val="10"/>
        <color rgb="FFFF0000"/>
        <rFont val="Calibri"/>
        <family val="2"/>
        <scheme val="minor"/>
      </rPr>
      <t>procurorilor,</t>
    </r>
    <r>
      <rPr>
        <sz val="10"/>
        <rFont val="Calibri"/>
        <family val="2"/>
        <scheme val="minor"/>
      </rPr>
      <t xml:space="preserve"> avocaţilor </t>
    </r>
    <r>
      <rPr>
        <b/>
        <sz val="10"/>
        <color rgb="FFFF0000"/>
        <rFont val="Calibri"/>
        <family val="2"/>
        <scheme val="minor"/>
      </rPr>
      <t>publici,notarilor, executorilor judecătorești, parajuriștilor, personalului oficiilor teritoriale centrale de asistență juridică garantată de stat</t>
    </r>
    <r>
      <rPr>
        <sz val="10"/>
        <rFont val="Calibri"/>
        <family val="2"/>
        <scheme val="minor"/>
      </rPr>
      <t xml:space="preserve">, </t>
    </r>
    <r>
      <rPr>
        <strike/>
        <sz val="10"/>
        <rFont val="Calibri"/>
        <family val="2"/>
        <scheme val="minor"/>
      </rPr>
      <t>mediatorilor, arbitrilor,</t>
    </r>
    <r>
      <rPr>
        <sz val="10"/>
        <rFont val="Calibri"/>
        <family val="2"/>
        <scheme val="minor"/>
      </rPr>
      <t xml:space="preserve"> </t>
    </r>
    <r>
      <rPr>
        <b/>
        <sz val="10"/>
        <color rgb="FFFF0000"/>
        <rFont val="Calibri"/>
        <family val="2"/>
        <scheme val="minor"/>
      </rPr>
      <t>inspectorilor fiscali și vamali</t>
    </r>
    <r>
      <rPr>
        <sz val="10"/>
        <rFont val="Calibri"/>
        <family val="2"/>
        <scheme val="minor"/>
      </rPr>
      <t xml:space="preserve"> </t>
    </r>
    <r>
      <rPr>
        <strike/>
        <sz val="10"/>
        <rFont val="Calibri"/>
        <family val="2"/>
        <scheme val="minor"/>
      </rPr>
      <t>şi funcţionarilor publici responsabili de reprezentarea propriei instituţii în instanţa de judecată şi de soluţionarea cererilor și a petiţiilor cetăţenilor</t>
    </r>
  </si>
  <si>
    <r>
      <rPr>
        <b/>
        <sz val="10"/>
        <color rgb="FFFF0000"/>
        <rFont val="Calibri"/>
        <family val="2"/>
        <scheme val="minor"/>
      </rPr>
      <t>MJ,</t>
    </r>
    <r>
      <rPr>
        <sz val="10"/>
        <rFont val="Calibri"/>
        <family val="2"/>
        <scheme val="minor"/>
      </rPr>
      <t xml:space="preserve"> INJ, AAP, </t>
    </r>
    <r>
      <rPr>
        <b/>
        <sz val="10"/>
        <color rgb="FFFF0000"/>
        <rFont val="Calibri"/>
        <family val="2"/>
        <scheme val="minor"/>
      </rPr>
      <t>CM, CSM,CSP, CdS, UNEJ, Organizațiile necomerciale de asociere a notarilor, CNAJS, UA, SV, MF</t>
    </r>
  </si>
  <si>
    <r>
      <t>5.1.2.</t>
    </r>
    <r>
      <rPr>
        <b/>
        <sz val="10"/>
        <color rgb="FFFF0000"/>
        <rFont val="Calibri"/>
        <family val="2"/>
        <scheme val="minor"/>
      </rPr>
      <t>6</t>
    </r>
  </si>
  <si>
    <r>
      <rPr>
        <b/>
        <strike/>
        <sz val="10"/>
        <color rgb="FFFF0000"/>
        <rFont val="Calibri"/>
        <family val="2"/>
        <scheme val="minor"/>
      </rPr>
      <t>1. Grup de lucru creat</t>
    </r>
    <r>
      <rPr>
        <sz val="10"/>
        <rFont val="Calibri"/>
        <family val="2"/>
        <scheme val="minor"/>
      </rPr>
      <t xml:space="preserve">
2. Numărul de cursuri desfăşurate
3. Numărul de persoane instruite </t>
    </r>
  </si>
  <si>
    <r>
      <rPr>
        <b/>
        <sz val="10"/>
        <color rgb="FFFF0000"/>
        <rFont val="Calibri"/>
        <family val="2"/>
        <scheme val="minor"/>
      </rPr>
      <t>MJ</t>
    </r>
    <r>
      <rPr>
        <sz val="10"/>
        <rFont val="Calibri"/>
        <family val="2"/>
        <scheme val="minor"/>
      </rPr>
      <t xml:space="preserve">, CSM, </t>
    </r>
    <r>
      <rPr>
        <b/>
        <sz val="10"/>
        <color rgb="FFFF0000"/>
        <rFont val="Calibri"/>
        <family val="2"/>
        <scheme val="minor"/>
      </rPr>
      <t>CSP</t>
    </r>
    <r>
      <rPr>
        <sz val="10"/>
        <rFont val="Calibri"/>
        <family val="2"/>
        <scheme val="minor"/>
      </rPr>
      <t>, CM, CCI, UA,</t>
    </r>
    <r>
      <rPr>
        <b/>
        <sz val="10"/>
        <color rgb="FFFF0000"/>
        <rFont val="Calibri"/>
        <family val="2"/>
        <scheme val="minor"/>
      </rPr>
      <t>UNEJ, Organizațiile necomerciale de asociere a notarilor, CNAJS,</t>
    </r>
    <r>
      <rPr>
        <sz val="10"/>
        <rFont val="Calibri"/>
        <family val="2"/>
        <scheme val="minor"/>
      </rPr>
      <t xml:space="preserve"> INJ, </t>
    </r>
    <r>
      <rPr>
        <b/>
        <sz val="10"/>
        <color rgb="FFFF0000"/>
        <rFont val="Calibri"/>
        <family val="2"/>
        <scheme val="minor"/>
      </rPr>
      <t>AAP,</t>
    </r>
    <r>
      <rPr>
        <sz val="10"/>
        <rFont val="Calibri"/>
        <family val="2"/>
        <scheme val="minor"/>
      </rPr>
      <t xml:space="preserve"> CdS, </t>
    </r>
    <r>
      <rPr>
        <b/>
        <strike/>
        <sz val="10"/>
        <color rgb="FFFF0000"/>
        <rFont val="Calibri"/>
        <family val="2"/>
        <scheme val="minor"/>
      </rPr>
      <t>SV, MF</t>
    </r>
  </si>
  <si>
    <r>
      <t>5.1.2.</t>
    </r>
    <r>
      <rPr>
        <b/>
        <sz val="10"/>
        <color rgb="FFFF0000"/>
        <rFont val="Calibri"/>
        <family val="2"/>
        <scheme val="minor"/>
      </rPr>
      <t>7</t>
    </r>
  </si>
  <si>
    <r>
      <t xml:space="preserve">Elaborarea </t>
    </r>
    <r>
      <rPr>
        <b/>
        <sz val="10"/>
        <color rgb="FFFF0000"/>
        <rFont val="Calibri"/>
        <family val="2"/>
        <scheme val="minor"/>
      </rPr>
      <t xml:space="preserve">ghidurilor de bune practici </t>
    </r>
    <r>
      <rPr>
        <sz val="10"/>
        <rFont val="Calibri"/>
        <family val="2"/>
        <scheme val="minor"/>
      </rPr>
      <t>(recomandări</t>
    </r>
    <r>
      <rPr>
        <strike/>
        <sz val="10"/>
        <rFont val="Calibri"/>
        <family val="2"/>
        <scheme val="minor"/>
      </rPr>
      <t>lor</t>
    </r>
    <r>
      <rPr>
        <sz val="10"/>
        <rFont val="Calibri"/>
        <family val="2"/>
        <scheme val="minor"/>
      </rPr>
      <t xml:space="preserve"> metodice) </t>
    </r>
    <r>
      <rPr>
        <b/>
        <sz val="10"/>
        <color rgb="FFFF0000"/>
        <rFont val="Calibri"/>
        <family val="2"/>
        <scheme val="minor"/>
      </rPr>
      <t xml:space="preserve">în domeniile medierii și arbitrajului </t>
    </r>
    <r>
      <rPr>
        <strike/>
        <sz val="10"/>
        <rFont val="Calibri"/>
        <family val="2"/>
        <scheme val="minor"/>
      </rPr>
      <t>şi a principiilor directoare de aplicare a mecanismelor alternative de soluţionare a disputelor</t>
    </r>
  </si>
  <si>
    <r>
      <rPr>
        <b/>
        <sz val="10"/>
        <color rgb="FFFF0000"/>
        <rFont val="Calibri"/>
        <family val="2"/>
        <scheme val="minor"/>
      </rPr>
      <t>1. Ghid de bune practice (recomandări metodice) în domeniul medierii, elaborat și publicat
2. Ghid de bune practice (recomandări metodice) în domeniul arbitrajului elaborat și publicat</t>
    </r>
    <r>
      <rPr>
        <sz val="10"/>
        <rFont val="Calibri"/>
        <family val="2"/>
        <scheme val="minor"/>
      </rPr>
      <t xml:space="preserve">
</t>
    </r>
    <r>
      <rPr>
        <strike/>
        <sz val="10"/>
        <rFont val="Calibri"/>
        <family val="2"/>
        <scheme val="minor"/>
      </rPr>
      <t xml:space="preserve">Recomandări pe domenii specifice/ principii directoare, elaborate şi aprobate </t>
    </r>
  </si>
  <si>
    <r>
      <rPr>
        <b/>
        <sz val="10"/>
        <color rgb="FFFF0000"/>
        <rFont val="Calibri"/>
        <family val="2"/>
        <scheme val="minor"/>
      </rPr>
      <t>MJ,</t>
    </r>
    <r>
      <rPr>
        <sz val="10"/>
        <rFont val="Calibri"/>
        <family val="2"/>
        <scheme val="minor"/>
      </rPr>
      <t xml:space="preserve"> CSM, CM, CCI, UA, INJ, CdS</t>
    </r>
  </si>
  <si>
    <t>6.1.4.2</t>
  </si>
  <si>
    <t>Elaborarea planului de instruire a personalului Curţii Constituţionale</t>
  </si>
  <si>
    <t>CC, AAP</t>
  </si>
  <si>
    <r>
      <rPr>
        <b/>
        <sz val="10"/>
        <color rgb="FFFF0000"/>
        <rFont val="Calibri"/>
        <family val="2"/>
        <scheme val="minor"/>
      </rPr>
      <t>1. Necesități de formare identificate</t>
    </r>
    <r>
      <rPr>
        <sz val="10"/>
        <rFont val="Calibri"/>
        <family val="2"/>
        <scheme val="minor"/>
      </rPr>
      <t xml:space="preserve">
2. Plan de instruire elaborat</t>
    </r>
  </si>
  <si>
    <t>6.2.2.2</t>
  </si>
  <si>
    <t>2015.03</t>
  </si>
  <si>
    <r>
      <t xml:space="preserve">Elaborarea </t>
    </r>
    <r>
      <rPr>
        <b/>
        <sz val="10"/>
        <color rgb="FFFF0000"/>
        <rFont val="Calibri"/>
        <family val="2"/>
        <scheme val="minor"/>
      </rPr>
      <t>și implementarea</t>
    </r>
    <r>
      <rPr>
        <sz val="10"/>
        <rFont val="Calibri"/>
        <family val="2"/>
        <scheme val="minor"/>
      </rPr>
      <t xml:space="preserve"> planului de dezvoltare instituţională a </t>
    </r>
    <r>
      <rPr>
        <strike/>
        <sz val="10"/>
        <rFont val="Calibri"/>
        <family val="2"/>
        <scheme val="minor"/>
      </rPr>
      <t xml:space="preserve">Centrului pentru Drepturile Omului </t>
    </r>
    <r>
      <rPr>
        <b/>
        <sz val="10"/>
        <color rgb="FFFF0000"/>
        <rFont val="Calibri"/>
        <family val="2"/>
        <scheme val="minor"/>
      </rPr>
      <t>Oficiului Avocatului Poporului,</t>
    </r>
    <r>
      <rPr>
        <sz val="10"/>
        <rFont val="Calibri"/>
        <family val="2"/>
        <scheme val="minor"/>
      </rPr>
      <t xml:space="preserve"> inclusiv a proiectului de modificare a cadrului normativ privind finanţarea instituţiei </t>
    </r>
  </si>
  <si>
    <r>
      <rPr>
        <b/>
        <sz val="10"/>
        <color rgb="FFFF0000"/>
        <rFont val="Calibri"/>
        <family val="2"/>
        <scheme val="minor"/>
      </rPr>
      <t>1. Analiză funcțională efectuată
2. Criterii de evaluare a performanței elaborate și implementate</t>
    </r>
    <r>
      <rPr>
        <sz val="10"/>
        <rFont val="Calibri"/>
        <family val="2"/>
        <scheme val="minor"/>
      </rPr>
      <t xml:space="preserve">
3. Plan de dezvoltare instituţională elaborat şi implementat</t>
    </r>
  </si>
  <si>
    <r>
      <rPr>
        <strike/>
        <sz val="10"/>
        <rFont val="Calibri"/>
        <family val="2"/>
        <scheme val="minor"/>
      </rPr>
      <t>CDO</t>
    </r>
    <r>
      <rPr>
        <b/>
        <sz val="10"/>
        <color rgb="FFFF0000"/>
        <rFont val="Calibri"/>
        <family val="2"/>
        <scheme val="minor"/>
      </rPr>
      <t>OAP</t>
    </r>
  </si>
  <si>
    <t>6.3.3.7</t>
  </si>
  <si>
    <t>1. Necesități evaluate
2. Numărul de spații amenajate</t>
  </si>
  <si>
    <t>6.4.2.3</t>
  </si>
  <si>
    <r>
      <t xml:space="preserve">Elaborarea şi implementarea planurilor de construcţie sau reconstrucție a sediilor instituțiilor de detenţie </t>
    </r>
    <r>
      <rPr>
        <b/>
        <sz val="10"/>
        <color rgb="FFFF0000"/>
        <rFont val="Calibri"/>
        <family val="2"/>
        <scheme val="minor"/>
      </rPr>
      <t>și dotarea acestora</t>
    </r>
  </si>
  <si>
    <r>
      <t xml:space="preserve">1. Planuri de construcţie /reconstrucţie elaborate
2. Numărul de sedii construite/ reconstruite </t>
    </r>
    <r>
      <rPr>
        <b/>
        <sz val="10"/>
        <color rgb="FFFF0000"/>
        <rFont val="Calibri"/>
        <family val="2"/>
        <scheme val="minor"/>
      </rPr>
      <t>și dotate</t>
    </r>
  </si>
  <si>
    <t>6.4.5.5</t>
  </si>
  <si>
    <t>Instruirea personalului medical din locurile de detenție cu privire la examinarea eficientă a cazurilor de tortură și rele tratamente</t>
  </si>
  <si>
    <t>MS, MJ, MAI</t>
  </si>
  <si>
    <t>1. Curricula elaborată
2. Numărul de cursuri desfășurate
3. Numărul de personal instruit</t>
  </si>
  <si>
    <t>6.4.6.2</t>
  </si>
  <si>
    <t xml:space="preserve">Dezvoltarea serviciilor de reabilitare a victimelor torturii și altor rele tratamente </t>
  </si>
  <si>
    <r>
      <t xml:space="preserve">MJ, MMPSF, </t>
    </r>
    <r>
      <rPr>
        <b/>
        <sz val="10"/>
        <color rgb="FFFF0000"/>
        <rFont val="Calibri"/>
        <family val="2"/>
        <scheme val="minor"/>
      </rPr>
      <t>MS, MF</t>
    </r>
  </si>
  <si>
    <r>
      <t xml:space="preserve">1. Servicii create </t>
    </r>
    <r>
      <rPr>
        <b/>
        <sz val="10"/>
        <color rgb="FFFF0000"/>
        <rFont val="Calibri"/>
        <family val="2"/>
        <scheme val="minor"/>
      </rPr>
      <t>conform standardelor
2. Fond pentru reabilitarea victimelor creat şi resursele necesare alocate victimelor
3. Numărul persoanelor care au beneficiat de servicii de reabilitare</t>
    </r>
  </si>
  <si>
    <t>6.5.1.5</t>
  </si>
  <si>
    <t>6.5.1.6</t>
  </si>
  <si>
    <t>Crearea Centrelor de reabilitare și reintegrare socială a subiecților de probațiune</t>
  </si>
  <si>
    <t xml:space="preserve">1. Necesități evaluate
2. Centre de reabilitare și reintegrare create
3. Numărul subiecților de probațiune reintegrați </t>
  </si>
  <si>
    <t xml:space="preserve">Introducerea unui concept modern de probaţiune care să contribuie la siguranţa comunităţii prin reabilitarea efectivă în societate a delincvenţilor </t>
  </si>
  <si>
    <t>6.5.1</t>
  </si>
  <si>
    <t xml:space="preserve">1. Studiu elaborat şi recomandări formulate
2. Proiect de modificare a cadrului normativ, elaborat şi adoptat
3. Sistem de indicatori de performanţă corelat cu noul sistem de indicatori de performanţă pentru sectorul justiţiei  </t>
  </si>
  <si>
    <t>MJ, MMPSF, MED</t>
  </si>
  <si>
    <t>6.5.3.5</t>
  </si>
  <si>
    <r>
      <t xml:space="preserve">Elaborarea </t>
    </r>
    <r>
      <rPr>
        <b/>
        <sz val="10"/>
        <color rgb="FFFF0000"/>
        <rFont val="Calibri"/>
        <family val="2"/>
        <scheme val="minor"/>
      </rPr>
      <t>și implementarea</t>
    </r>
    <r>
      <rPr>
        <sz val="10"/>
        <rFont val="Calibri"/>
        <family val="2"/>
        <scheme val="minor"/>
      </rPr>
      <t xml:space="preserve"> programelor individualizate de lucru pentru toate categoriile de beneficiari ai serviciului de probaţiune </t>
    </r>
  </si>
  <si>
    <r>
      <t xml:space="preserve">1. Programe elaborate </t>
    </r>
    <r>
      <rPr>
        <b/>
        <sz val="10"/>
        <color rgb="FFFF0000"/>
        <rFont val="Calibri"/>
        <family val="2"/>
        <scheme val="minor"/>
      </rPr>
      <t>și implementate</t>
    </r>
    <r>
      <rPr>
        <sz val="10"/>
        <rFont val="Calibri"/>
        <family val="2"/>
        <scheme val="minor"/>
      </rPr>
      <t xml:space="preserve">
</t>
    </r>
    <r>
      <rPr>
        <b/>
        <sz val="10"/>
        <color rgb="FFFF0000"/>
        <rFont val="Calibri"/>
        <family val="2"/>
        <scheme val="minor"/>
      </rPr>
      <t>2. Numărul de beneficiari implicați în programe individualizate</t>
    </r>
  </si>
  <si>
    <t>6.5.3.10</t>
  </si>
  <si>
    <t xml:space="preserve">Implementarea unui proiect-pilot privind monitorizarea electronică a subiecților probațiunii </t>
  </si>
  <si>
    <t>MJ, MTIC</t>
  </si>
  <si>
    <r>
      <t xml:space="preserve">1. Zona de implementare a proiectului-pilot identificată
2. Proiectul- pilot elaborat şi implementat
</t>
    </r>
    <r>
      <rPr>
        <b/>
        <sz val="10"/>
        <color rgb="FFFF0000"/>
        <rFont val="Calibri"/>
        <family val="2"/>
        <scheme val="minor"/>
      </rPr>
      <t>3. Raport de evaluare a proiectului pilot elaborat</t>
    </r>
  </si>
  <si>
    <r>
      <t>1.1.11.</t>
    </r>
    <r>
      <rPr>
        <b/>
        <sz val="10"/>
        <color rgb="FFFF0000"/>
        <rFont val="Calibri"/>
        <family val="2"/>
        <scheme val="minor"/>
      </rPr>
      <t>4</t>
    </r>
  </si>
  <si>
    <t>Acțiuni</t>
  </si>
  <si>
    <t xml:space="preserve">Acesta este un domeniu specific de intervenție, cheltuielile se estimează pe acțiunile domeniului </t>
  </si>
  <si>
    <t>n/a</t>
  </si>
  <si>
    <t>preț m2, lei</t>
  </si>
  <si>
    <t>m2 necesari</t>
  </si>
  <si>
    <t>Plăci policarbonat transparent, 6 mm</t>
  </si>
  <si>
    <t>total 1 boxă, MDL</t>
  </si>
  <si>
    <t>accesorii, fabricare, instalare, % din costul materiei prime</t>
  </si>
  <si>
    <t>Acțiunea inițială cu termen de realizare 2014 este considerată că trebuie să fie continuă. Mijloacele alocate și executate în 2014 au fost de 50,4 mii lei, sume care urmează să fie prevăzute și pentru anii 2015, 2016. În condițiile păstrării caracterului continuă, aceste cheltuieli anuale vor fi necesare și după 2016.</t>
  </si>
  <si>
    <t xml:space="preserve">Pentru includerea procurorilor la instruiri se estimează o majorare cu circa 25% a cheltuielilor preconizate în sumă de 24,1 și 24,5 mii lei pentru 2015 și 2016, respectiv (CBTM15/17). </t>
  </si>
  <si>
    <t xml:space="preserve">Detalii în fișa nr. 2.4.1.1. Suplimentar au fost preconizate mijloace pentru aparatul Ministerului Justiției în sumă de 128,0 mii lei pe fiecare din anii 2015 și 2016 (CBTM15/17). </t>
  </si>
  <si>
    <t>Indicatorii de monitorizare intoduși detaliază elementele acțiuni. Studiul a fost efectuat (raport 2014 implementare SSRJ).</t>
  </si>
  <si>
    <t xml:space="preserve">S-a propus extinderea termenului pentru a considera această acțiune ca având caracter continuu, așa cum este firesc prin natura activității de formare continuă. Sumele sunt cele din cererea refuzată inițial de Grupul de lucru CBTM pe motiv ca acțiunea era finalizată în 2014. Grupul de lucru CBTM a constat că sumele sunt argumentate. </t>
  </si>
  <si>
    <t>Detalii în fișa nr. 3.2.4.1. Două studii (interpret/traducător, administrator autorizat) sunt necesare. Costurile sunt repartizate pentru efectuarea ambelor studii în anul 2015.</t>
  </si>
  <si>
    <t>Detalii în fișa nr. 3.2.6.1. Trei studii (experţi judiciari, interpreţi/traducători, notari) sunt necesare. Costurile sunt repartizate pentru efectuarea a două studii în anul 2015 și unul în 2016.</t>
  </si>
  <si>
    <t xml:space="preserve">Detalii în fișa nr. 3.2.7.1. Trei studii (experţi judiciari, interpreţi/traducători, notari) sunt necesare. Costurile sunt repartizate pentru efectuarea a două studii în anul 2015 și unul în 2016. </t>
  </si>
  <si>
    <t xml:space="preserve">Detalii în fișa nr. 3.2.8.1. Patru studii (experţi judiciari, interpreţi/traducători, notari, avocați) sunt necesare. Costurile sunt repartizate pentru efectuarea a două studii în anul 2015 și două în 2016. </t>
  </si>
  <si>
    <t>Detalii în fișa nr. 3.3.2.1.</t>
  </si>
  <si>
    <t xml:space="preserve">Detalii în fișa nr. 4.1.5.9. </t>
  </si>
  <si>
    <t xml:space="preserve">Detalii în fișa nr. 4.2.1.1. Patru studii (experţi judiciari, interpreţi/traducători, notari, administratori judiciari) sunt necesare. Costurile sunt repartizate pentru efectuarea a două studii în anul 2015 și două în 2016. </t>
  </si>
  <si>
    <t>Necesități de instruire urmează să fie efectuată în limita bugetului alocat.</t>
  </si>
  <si>
    <t>Modificarea acțiunii vine cu precizări la denumirea documentelor. Acțiunea nu presupune costuri adiționale, sau costurile ei sunt acoperite în alte compartimente (Grup de lucru CBTM). Prin urmare, ghidurile de bune practice (recomandări metodice) urmează să fie efectuate în limita bugetului alocat.</t>
  </si>
  <si>
    <t>Modificarea acțiunii specifică faptul că înainte de elaborarea planului de instruiri urmează să fie indentificate necesitățile de formare. Acțiunea nu presupune costuri adiționale, sau costurile ei sunt acoperite în alte compartimente (Grup de lucru CBTM). Prin urmare, necesități de formare urmează să fie identificate în limita bugetului alocat.</t>
  </si>
  <si>
    <t>Detalii în fișa 6.4.5.5. În condițiile păstrării caracterului continuă, aceste cheltuieli anuale (din anul 2016) vor fi necesare și după 2016.</t>
  </si>
  <si>
    <t>Detalii în fișa 6.5.1.5.</t>
  </si>
  <si>
    <t>1. Ghid elaborat
2. Ghid distribuit</t>
  </si>
  <si>
    <t>Elaborarea ghidului formatorului sistemului de probațiune</t>
  </si>
  <si>
    <t>Amenajarea, în incinta birourilor de probațiune, a spațiilor destinate întrevederilor cu minorii subiecți ai probațiunii</t>
  </si>
  <si>
    <r>
      <t xml:space="preserve">Desfăşurarea cursurilor de instruire în domeniul medierii </t>
    </r>
    <r>
      <rPr>
        <b/>
        <sz val="10"/>
        <color rgb="FFFF0000"/>
        <rFont val="Calibri"/>
        <family val="2"/>
        <scheme val="minor"/>
      </rPr>
      <t xml:space="preserve">și </t>
    </r>
    <r>
      <rPr>
        <strike/>
        <sz val="10"/>
        <rFont val="Calibri"/>
        <family val="2"/>
        <scheme val="minor"/>
      </rPr>
      <t>(</t>
    </r>
    <r>
      <rPr>
        <sz val="10"/>
        <rFont val="Calibri"/>
        <family val="2"/>
        <scheme val="minor"/>
      </rPr>
      <t>arbitrajului</t>
    </r>
    <r>
      <rPr>
        <strike/>
        <sz val="10"/>
        <rFont val="Calibri"/>
        <family val="2"/>
        <scheme val="minor"/>
      </rPr>
      <t>)</t>
    </r>
    <r>
      <rPr>
        <sz val="10"/>
        <rFont val="Calibri"/>
        <family val="2"/>
        <scheme val="minor"/>
      </rPr>
      <t xml:space="preserve"> a judecătorilor, </t>
    </r>
    <r>
      <rPr>
        <b/>
        <sz val="10"/>
        <color rgb="FFFF0000"/>
        <rFont val="Calibri"/>
        <family val="2"/>
        <scheme val="minor"/>
      </rPr>
      <t>procurorilor,</t>
    </r>
    <r>
      <rPr>
        <sz val="10"/>
        <rFont val="Calibri"/>
        <family val="2"/>
        <scheme val="minor"/>
      </rPr>
      <t xml:space="preserve">avocaţilor </t>
    </r>
    <r>
      <rPr>
        <b/>
        <sz val="10"/>
        <color rgb="FFFF0000"/>
        <rFont val="Calibri"/>
        <family val="2"/>
        <scheme val="minor"/>
      </rPr>
      <t>publici, notarilor, executorilor judecătorești, parajuriștilor, personalului oficiilor teritoriale centrale de asistență juridică garantată de stat,</t>
    </r>
    <r>
      <rPr>
        <sz val="10"/>
        <rFont val="Calibri"/>
        <family val="2"/>
        <scheme val="minor"/>
      </rPr>
      <t xml:space="preserve"> mediatorilor, arbitrilor</t>
    </r>
    <r>
      <rPr>
        <b/>
        <sz val="10"/>
        <color rgb="FFFF0000"/>
        <rFont val="Calibri"/>
        <family val="2"/>
        <scheme val="minor"/>
      </rPr>
      <t xml:space="preserve"> </t>
    </r>
    <r>
      <rPr>
        <sz val="10"/>
        <rFont val="Calibri"/>
        <family val="2"/>
        <scheme val="minor"/>
      </rPr>
      <t xml:space="preserve">şi funcţionarilor publici responsabili de reprezentarea propriei instituţii în instanţa de judecată şi de soluţionarea cererilor, petiţiilor cetăţenilor </t>
    </r>
  </si>
  <si>
    <t>Curs schimb MDL/EUR (01-15 martie 2015)</t>
  </si>
  <si>
    <t>Curs schimb MDL/USD (01-15 martie 2015)</t>
  </si>
  <si>
    <t>Detalii în fișa nr. 1.1.4.3. Cheltuielile pentru finanțarea acestei acțiuni sunt preconizate să fie acoperite de către proiectul USAID ROLISP.</t>
  </si>
  <si>
    <t>I</t>
  </si>
  <si>
    <t>II</t>
  </si>
  <si>
    <t xml:space="preserve">Grupul de lucru pentru implementarea SRSJ a convenit că procurarea de echipamente trebuie să fie precedată de o analiză a necesităților (indicator nou). De menționat că deja au fost preconizate mijloace pentru procurarea echipamentului în sumă de 5.000,0 mii lei pentru anul 2016 (Decizia Grupului de lucru CBTM). Analiza preconizată, care urmează să fie efectuată în anul 2015 în limita bugetului alocat, va prezenta sume mai actuale privind necesitățile. </t>
  </si>
  <si>
    <t xml:space="preserve">Similar acțiunii 2.3.1.1 privind efectuarea analizei necesităților înainte de procurarea echipamentului. Însă, trebuie de menționat că procesul de achiziție pare a fi deja în derulare. Astfel, în anul 2014 a fost procurat deja echipament în sumă de 1.608,8 mii (raport 2014 implementare CBTM) De asemenea au fost preconizate mijloace pentru procurarea echipamentului în sumă de câte 953,0 mii lei pentru anii 2015 și 2016 (CBTM15/17). În aceste condiții, analiza preconizată, care urmează să fie efectuată în anul 2015 în limita bugetului alocat, va prezenta sume mai actuale privind necesitățile, ținând cont de echipamentul deja procurat. </t>
  </si>
  <si>
    <r>
      <rPr>
        <strike/>
        <sz val="10"/>
        <rFont val="Calibri"/>
        <family val="2"/>
        <scheme val="minor"/>
      </rPr>
      <t>Finalizarea reconstrucţiei sediulu</t>
    </r>
    <r>
      <rPr>
        <b/>
        <strike/>
        <sz val="10"/>
        <rFont val="Calibri"/>
        <family val="2"/>
        <scheme val="minor"/>
      </rPr>
      <t>i</t>
    </r>
    <r>
      <rPr>
        <b/>
        <sz val="10"/>
        <color rgb="FFFF0000"/>
        <rFont val="Calibri"/>
        <family val="2"/>
        <scheme val="minor"/>
      </rPr>
      <t>Îmbunătățirea infrastructurii</t>
    </r>
    <r>
      <rPr>
        <sz val="10"/>
        <rFont val="Calibri"/>
        <family val="2"/>
        <scheme val="minor"/>
      </rPr>
      <t xml:space="preserve">Institutului Naţional al Justiţiei în vederea asigurării condiţiilor adecvate de instruire a judecătorilor, procurorilor şi a altor reprezentanți ai sectorului justiţiei </t>
    </r>
  </si>
  <si>
    <t>Detalii în fișa nr. 1.1.11.5.</t>
  </si>
  <si>
    <t>Detalii în fișa nr. 1.1.11.4.</t>
  </si>
  <si>
    <t>Detalii în fișa nr. 2.2.2.4.</t>
  </si>
  <si>
    <t>Detalii în fișa nr. 2.2.8.3.</t>
  </si>
  <si>
    <t>Acesta este un domeniu specific de intervenție, cheltuielile se estimează pe acțiunile domeniului.</t>
  </si>
  <si>
    <t>S-a propus prelungirea termenului, deoarece acest tip de instruire este prin definiție o activitate continuă. Mijloacele alocate și executate în 2014 au fost de 36,5 mii lei, sume care urmează să fie prevăzute și pentru anii 2015-2016. În condițiile păstrării caracterului continuă, aceste cheltuieli anuale vor fi necesare și după 2016.</t>
  </si>
  <si>
    <t xml:space="preserve">Detalii în fișa nr. 1.2.2.6. Cheltuieli vor fi necesare și după 2016, aproximativ la nivelul anului 2016. De menționat că CBTM15/17 prevede 643,7 și 682,4 mii lei pentru 2015 și 2016 pentru procurarea echipamentului în 21 de instanțe. Însă din raportul 2014 de implementare SSRJ reiese că toate instanțele dispun de echipament necesar înregistrării audio a ședințelor de judecată. Astfel, este necesară revizuirea actualității necesității alocării sumelor respectiv din CBTM15/17. Chiar și în cazul reconfirmării acestor cheltuieli, oricum acestea urmează să fie micșorate ca rezultat al excluderii necesității înregistrării video a şedinţelor de judecată. Suma indicată pentru anul 2016 în coloana precedentă se referă la modernizarea ulterioară a echipamentelor. </t>
  </si>
  <si>
    <t>Detalii în fișa nr. 3.3.3.3.</t>
  </si>
  <si>
    <t>Denumire obiect</t>
  </si>
  <si>
    <t>Fotoliu moale</t>
  </si>
  <si>
    <t>Canapea</t>
  </si>
  <si>
    <t>Dulap cu cheie</t>
  </si>
  <si>
    <t>Măsuţă pentru pliante</t>
  </si>
  <si>
    <t>Laptop</t>
  </si>
  <si>
    <t>Centru muzical</t>
  </si>
  <si>
    <t xml:space="preserve">Consumabilele de birou </t>
  </si>
  <si>
    <t xml:space="preserve">Material didactic </t>
  </si>
  <si>
    <t>Lampă</t>
  </si>
  <si>
    <t>Amenajarea pereților (tapete)</t>
  </si>
  <si>
    <t>Raft/etajeră</t>
  </si>
  <si>
    <t>Preț, lei</t>
  </si>
  <si>
    <t>сapsatoare</t>
  </si>
  <si>
    <t>perforatoare</t>
  </si>
  <si>
    <t>cuttere, foarfece</t>
  </si>
  <si>
    <t>сorrectoare</t>
  </si>
  <si>
    <t>mape</t>
  </si>
  <si>
    <t>lipici</t>
  </si>
  <si>
    <t>hirtie xerox</t>
  </si>
  <si>
    <t>hirtie pentru notite</t>
  </si>
  <si>
    <t>agende</t>
  </si>
  <si>
    <t>pixuri</t>
  </si>
  <si>
    <t>marker</t>
  </si>
  <si>
    <t>creioane colorate</t>
  </si>
  <si>
    <t>creioane mecanice</t>
  </si>
  <si>
    <t>creioane simple</t>
  </si>
  <si>
    <t>ascutitoare, radiere, rigle</t>
  </si>
  <si>
    <t>altele</t>
  </si>
  <si>
    <t>hartie colorata</t>
  </si>
  <si>
    <t>cărţi pentru copii</t>
  </si>
  <si>
    <t>Total pe un spațiu de amenajat</t>
  </si>
  <si>
    <t>Covor</t>
  </si>
  <si>
    <t>Pahare</t>
  </si>
  <si>
    <t>Set căni</t>
  </si>
  <si>
    <t>Altele</t>
  </si>
  <si>
    <t>agrafă, pioneze</t>
  </si>
  <si>
    <t xml:space="preserve">mapă din carton cu legătură </t>
  </si>
  <si>
    <t>tăvi pentru documente</t>
  </si>
  <si>
    <t>cutii pentru hîrtie</t>
  </si>
  <si>
    <t>coșuri pentru gunoi</t>
  </si>
  <si>
    <t>organaizere</t>
  </si>
  <si>
    <t>Cost total pe spații planificate a fi amenajate în 2016</t>
  </si>
  <si>
    <t>Cost total pe spații ce urmează a fi amenajate după 2016</t>
  </si>
  <si>
    <t>2017</t>
  </si>
  <si>
    <t>2018</t>
  </si>
  <si>
    <r>
      <t xml:space="preserve">Crearea unui mecanism adecvat, consecvent şi durabil de finanţare a sistemului judecătoresc prin majorarea finanţării acestuia şi unificarea procesului de planificare, </t>
    </r>
    <r>
      <rPr>
        <b/>
        <sz val="10"/>
        <color rgb="FFFF0000"/>
        <rFont val="Calibri"/>
        <family val="2"/>
        <scheme val="minor"/>
      </rPr>
      <t>executare și raportare</t>
    </r>
    <r>
      <rPr>
        <sz val="10"/>
        <color theme="1"/>
        <rFont val="Calibri"/>
        <family val="2"/>
        <scheme val="minor"/>
      </rPr>
      <t xml:space="preserve"> bugetară a sistemului judecătoresc</t>
    </r>
  </si>
  <si>
    <t>S-a decis de a considera acțiunea continuă. Având în vedere că în varianta inițială acțiunea nu presupune costuri adiționale, sau costurile ei sunt acoperite în alte compartimente, rezultă că statutul de continuă nu va implica costuri.</t>
  </si>
  <si>
    <t>Modificarea acțiuni doar detalizează indicatorii de monitorizare. Cheltuieli zero, deoarece acțiunea a fost realizată de personalul angajat în limita bugetului anual aprobat pentru instituţiile publice relevante (raport 2014 implementare SSRJ). Pe de altă parte sume de 10,0 mii lei au fost prevăzute pentru anii 2015-2016 (CBTM15/17).</t>
  </si>
  <si>
    <t>Detalii în fișa 6.3.3.7. Costul amenajării a 10 subdiviziuni teritoriale ale Oficiului Central de Probațiune, sediile cărora se află în gestiune proprie, planificate a fi amenajate în anul 2016. Amenajarea celorlalte 32 subdiviziuni teritoriale ale Oficiului Central de Probațiune după anul 2016 sunt estimate să necesite 1.453,2 mii lei.</t>
  </si>
  <si>
    <t xml:space="preserve">Modificarea acțiunii presupune completarea cu indicatorul de monitorizare - raport de evaluare a proiectului-pilot, care este preconizat să fie realizat în limita bugetului alocat. Mijloace financiare pentru realizarea acțiunii au fost preconizate (532,0 mii lei pentru 2015 și 750,0 mii lei pentru 2016, CBTM15/17). </t>
  </si>
  <si>
    <t xml:space="preserve">Similar acțiunii 2.3.1.1 și 2.3.1.5 privind efectuarea analizei necesităților înainte de crearea laboratoarelor. La fel, deja au fost preconizate mijloace pentru procurarea echipamentului în sumă de 8.000,0 și 4.000,0 mii lei pentru anii 2015 și 2016, respectiv. Costurile prezentate au fost apreciate din 2 oferte reale parvenite. În total se vor procura 3 laboratoare (CBTM15/17). Analiza preconizată, care urmează să fie efectuată în anul 2015 în limita bugetului alocat, va prezenta sume mai actuale privind necesitățile. </t>
  </si>
  <si>
    <t>Detalii în fișa nr. 3.3.4.2. În condițiile continuării elaborării rapoartelor de monitorizare, aceste cheltuieli anuale vor fi necesare și după 2016.</t>
  </si>
  <si>
    <t>Acțiunea inițială cu termen de realizare 2014 este considerată că trebuie să fie continuă. Mijloacele alocate și executate în 2014 au fost de 200,0 mii lei, sume care urmează să fie prevăzute și pentru anii 2015, 2016. În condițiile păstrării caracterului continuă, aceste cheltuieli anuale vor fi necesare și după 2016.</t>
  </si>
  <si>
    <t>S-a propus un nou indicator, procurarea de echipamente trebuie să fie precedată de o analiză a necesităților. Evaluarea urmează să fie efectuată în limita bugetului alocat. Mijloace pentru procurarea achipamentului în sumă de 135,0 mii lei au fost prevăzute pentru anul 2015 (CBTM15/17).</t>
  </si>
  <si>
    <t>Modificarea acțunii presupune specificarea că urmează să fie elaborate mai multe rapoarte de monitorizare. Sunt planificate câte 100,0 mii lei pentru anii 2015-2016 (CBTM15/17). În condițiile continuării elaborării rapoartelor de monitorizare, cheltuieli anuale vor fi necesare și după 2016.</t>
  </si>
  <si>
    <t xml:space="preserve">Analiza funcțională efectuată cu suportul proiectului UE „Suport în coordonarea reformei în domeniul justiţiei în Republica Moldova”. Detalii cheltuieli elaborarea criteriilor de evaluare a performanței (suma indicată la anul 2015) sunt în fișa 6.2.2.2. De menționat că s-a decis (Grupului de lucru CBTM) preconizarea a 16.000,0 mii lei pentru 2015, pentru alocarea sediului central mun. Chișinău și 300,0 mii lei (2015) și 311,5 mii lei (2016) pentru campanii de promovare. Totodată, calculele efectuate cu ajutorul modelului și reprezintă o soluție tipică, dar nu numaidecât optimă (opinia expertului, mai 2014) indică investiții capitale totale pentru toate sediile (Chișinău, Cahul, Comrat, Bălți, Varnița) în sumă de 9.191,0 mii lei. </t>
  </si>
  <si>
    <t>Modificarea acțiuni vine să precizeze că sediile urmează să fie și dotate. Mijloace financiare pentru realizarea acțiunii au fost preconizate (40.000,0 mii lei pentru 2015 și 67.655,0 mii lei pentru 2016, CBTM15/17), sume care includ și dotarea instituțiilor de detenție.</t>
  </si>
  <si>
    <t xml:space="preserve">Detalii în fișa 6.5.1.6. Trebuie de menționat că crearea unui centru de reabilitare și reintegrare socială, construit de la zero cu achiziționarea terenului, cu caracteristici similare unei instituții medie din învățământul secundar profesional ar necesita circa 113.938,4 mii lei și circa 5.060,9 mii lei anual pentru cheltuielile de activitate. </t>
  </si>
  <si>
    <t>Modificarea acțiunii presupune adăugarea unor indicatori de la domeniul de intervenție 6.4.6 ca indicatori de realizare și ai acestei acțiuni. Suma de 534,8 mii lei apare în CBTM 13/15 și CBTM14/16 pentru anul 2015, dar nu și în CBTM15/17. Lipsa cadrului cadrul normativ necesar pentru reabilitarea victimelor torturii şi altor rele tratamente n-a permis alocarea acestor sume. Cadrul normativ urmează să fie aprobat în 2015, prin urmare suma menționată este inclusă pentru anul 2016. Reieșind dintr-o estimare de circa 15 victime pe an, cheltuielile pentru o victimă sunt la circa 35,7 mii lei pe an, sumă la nivelul cheltuielilor pentru un beneficiar al altor servicii sociale/de reabilitare existente, ceea ce arată că suma este rațională. Având în vedere că aceste servicii urmează să fie prestate și după 2016, cheltuieli anuale vor fi necesare și după 2016.</t>
  </si>
  <si>
    <t xml:space="preserve">Modificarea acțiunii presupune specificarea faptului că programele urmează să fie și implementate, nu doar elaborate. Costurile implementării (instruiriilor) nu pot fi estimate din cauza factorilor necunoscuți (durata instruirii, numărul audienților etc.). O soluție privind indicarea costurilor este considerarea acestora la nivelul prevăzut anterior în cererea neacceptată inițial de Grupul de lucru CBTM. În condițiile continuării instruirii, cheltuieli anuale vor fi necesare și după 2016. De menționat că mijloace financiare pentru elaborarea în continuare a programelor au fost preconizate (câte 292,8 mii lei anual pentru 2015-2016, CBTM15/17). </t>
  </si>
  <si>
    <t>TOTAL COST</t>
  </si>
  <si>
    <t>Detalii în fișa nr. 1.3.1.7.</t>
  </si>
  <si>
    <t xml:space="preserve">Acțiunile care vor fi incluse în planul de acțiuni pentru modernizarea structurii IT (neprezentate la momentul efectuării acestor calule) vor determina amploarea costurilor, care ar putea fi semnificative în totalul costurilor adiționale ale modificărilor propuse la SRSJ. De menționat că CBTM15/17 prevede 197,1 mii lei și 210,0 mii lei pentru 2015 și 2016 pentru procurarea calculatoarelor în 21 de instanțe. </t>
  </si>
  <si>
    <t xml:space="preserve">Implementarea atât a unui sistem unic de evidență contabilă, cât și raportarea electronică financiară se realizează pentru toate instuțiile publice în cadrul Strategiei de dezvoltare a managementului finanţelor publice 2013-2020 și Programului strategic de modernizare tehnologică a guvernării (e-Transformare). Costurile implementării ar trebui să se regăseasc în aceste documente. În aceste condiții apare întrebarea dacă această acțiune nouă trebuie să fie inclusă în SRSJ. Pe de altă parte, USAID ROLISP și-a propus să acorde asistență instanțelor pentru finanțarea acestei acțiuni.  </t>
  </si>
  <si>
    <t xml:space="preserve"> În anul 2014 la 3 seminare/instruiri au participat 26 judecători, fără costuri (raport 2014 implementare SSRJ). 702,4 mii lei au fost prevăzuți în CBTM13/15 pentru anul 2015, în timp ce în următorii CBTM n-au fost prevăzute resurse. Modificarea acțiunii presupune lărgirea participanților la instruire, ceea ce ar trebui să implice costuri. Costurile nu pot fi estimate din cauza factorilor necunoscuți (durata instruirii, numărul audienților etc.) (lucru menţionat şi în opinia expertului, opinia expertului, mai 2014). O soluție privind indicarea costurilor este considerarea acestora la nivelul prevăzut anterior. În condițiile continuării instruirii, cheltuieli anuale vor fi necesare și după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</si>
</sst>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_(* \(#,##0.00\);_(* &quot;-&quot;??_);_(@_)"/>
    <numFmt numFmtId="165" formatCode="0.0"/>
    <numFmt numFmtId="166" formatCode="_([$€-2]\ * #,##0_);_([$€-2]\ * \(#,##0\);_([$€-2]\ * &quot;-&quot;??_);_(@_)"/>
    <numFmt numFmtId="167" formatCode="_(* #,##0_);_(* \(#,##0\);_(* &quot;-&quot;??_);_(@_)"/>
    <numFmt numFmtId="168" formatCode="_(* #,##0.0_);_(* \(#,##0.0\);_(* &quot;-&quot;??_);_(@_)"/>
    <numFmt numFmtId="169" formatCode="#,##0.0"/>
    <numFmt numFmtId="170" formatCode="_-* #,##0.0\ _l_e_i_-;\-* #,##0.0\ _l_e_i_-;_-* &quot;-&quot;?\ _l_e_i_-;_-@_-"/>
  </numFmts>
  <fonts count="34" x14ac:knownFonts="1">
    <font>
      <sz val="11"/>
      <color theme="1"/>
      <name val="Calibri"/>
      <family val="2"/>
      <scheme val="minor"/>
    </font>
    <font>
      <sz val="11"/>
      <color theme="1"/>
      <name val="Calibri"/>
      <family val="2"/>
      <scheme val="minor"/>
    </font>
    <font>
      <b/>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i/>
      <sz val="11"/>
      <color rgb="FF7F7F7F"/>
      <name val="Calibri"/>
      <family val="2"/>
      <scheme val="minor"/>
    </font>
    <font>
      <b/>
      <i/>
      <sz val="15"/>
      <color theme="3"/>
      <name val="Calibri"/>
      <family val="2"/>
      <scheme val="minor"/>
    </font>
    <font>
      <i/>
      <sz val="11"/>
      <color theme="1"/>
      <name val="Calibri"/>
      <family val="2"/>
      <scheme val="minor"/>
    </font>
    <font>
      <i/>
      <sz val="8"/>
      <color theme="1"/>
      <name val="Calibri"/>
      <family val="2"/>
      <scheme val="minor"/>
    </font>
    <font>
      <b/>
      <i/>
      <sz val="13"/>
      <color theme="3"/>
      <name val="Calibri"/>
      <family val="2"/>
      <scheme val="minor"/>
    </font>
    <font>
      <sz val="8"/>
      <color theme="1"/>
      <name val="Calibri"/>
      <family val="2"/>
      <scheme val="minor"/>
    </font>
    <font>
      <sz val="9"/>
      <color theme="1"/>
      <name val="Calibri"/>
      <family val="2"/>
      <scheme val="minor"/>
    </font>
    <font>
      <i/>
      <sz val="9"/>
      <color theme="1"/>
      <name val="Calibri"/>
      <family val="2"/>
      <scheme val="minor"/>
    </font>
    <font>
      <sz val="11"/>
      <color rgb="FFFF0000"/>
      <name val="Calibri"/>
      <family val="2"/>
      <scheme val="minor"/>
    </font>
    <font>
      <sz val="8"/>
      <color indexed="81"/>
      <name val="Tahoma"/>
      <family val="2"/>
    </font>
    <font>
      <b/>
      <sz val="8"/>
      <color indexed="81"/>
      <name val="Tahoma"/>
      <family val="2"/>
    </font>
    <font>
      <sz val="10"/>
      <color theme="1"/>
      <name val="Calibri"/>
      <family val="2"/>
      <scheme val="minor"/>
    </font>
    <font>
      <b/>
      <sz val="10"/>
      <color rgb="FFFF0000"/>
      <name val="Calibri"/>
      <family val="2"/>
      <scheme val="minor"/>
    </font>
    <font>
      <sz val="10"/>
      <name val="Calibri"/>
      <family val="2"/>
      <scheme val="minor"/>
    </font>
    <font>
      <sz val="10"/>
      <color rgb="FFFF0000"/>
      <name val="Calibri"/>
      <family val="2"/>
      <scheme val="minor"/>
    </font>
    <font>
      <strike/>
      <sz val="10"/>
      <name val="Calibri"/>
      <family val="2"/>
      <scheme val="minor"/>
    </font>
    <font>
      <b/>
      <strike/>
      <sz val="10"/>
      <color rgb="FFFF0000"/>
      <name val="Calibri"/>
      <family val="2"/>
      <scheme val="minor"/>
    </font>
    <font>
      <b/>
      <sz val="12"/>
      <color theme="1"/>
      <name val="Calibri"/>
      <family val="2"/>
      <scheme val="minor"/>
    </font>
    <font>
      <sz val="11"/>
      <color theme="1"/>
      <name val="Times New Roman"/>
      <family val="1"/>
    </font>
    <font>
      <sz val="11"/>
      <name val="Times New Roman"/>
      <family val="1"/>
    </font>
    <font>
      <sz val="11"/>
      <name val="Calibri"/>
      <family val="2"/>
      <scheme val="minor"/>
    </font>
    <font>
      <b/>
      <strike/>
      <sz val="10"/>
      <name val="Calibri"/>
      <family val="2"/>
      <scheme val="minor"/>
    </font>
    <font>
      <sz val="8"/>
      <color indexed="81"/>
      <name val="Tahoma"/>
      <charset val="1"/>
    </font>
    <font>
      <b/>
      <sz val="8"/>
      <color indexed="81"/>
      <name val="Tahoma"/>
      <charset val="1"/>
    </font>
    <font>
      <sz val="10"/>
      <color rgb="FF0070C0"/>
      <name val="Calibri"/>
      <family val="2"/>
      <scheme val="minor"/>
    </font>
  </fonts>
  <fills count="11">
    <fill>
      <patternFill patternType="none"/>
    </fill>
    <fill>
      <patternFill patternType="gray125"/>
    </fill>
    <fill>
      <patternFill patternType="solid">
        <fgColor rgb="FFFFCC99"/>
      </patternFill>
    </fill>
    <fill>
      <patternFill patternType="solid">
        <fgColor rgb="FFF2F2F2"/>
      </patternFill>
    </fill>
    <fill>
      <patternFill patternType="solid">
        <fgColor rgb="FFFFFFCC"/>
      </patternFill>
    </fill>
    <fill>
      <patternFill patternType="solid">
        <fgColor theme="4" tint="0.79998168889431442"/>
        <bgColor indexed="65"/>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
      <patternFill patternType="solid">
        <fgColor rgb="FFFF0000"/>
        <bgColor indexed="64"/>
      </patternFill>
    </fill>
    <fill>
      <patternFill patternType="solid">
        <fgColor theme="0" tint="-4.9989318521683403E-2"/>
        <bgColor indexed="64"/>
      </patternFill>
    </fill>
  </fills>
  <borders count="42">
    <border>
      <left/>
      <right/>
      <top/>
      <bottom/>
      <diagonal/>
    </border>
    <border>
      <left/>
      <right/>
      <top/>
      <bottom style="thick">
        <color theme="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s>
  <cellStyleXfs count="12">
    <xf numFmtId="0" fontId="0" fillId="0" borderId="0"/>
    <xf numFmtId="0" fontId="3" fillId="0" borderId="1" applyNumberFormat="0" applyFill="0" applyAlignment="0" applyProtection="0"/>
    <xf numFmtId="0" fontId="4" fillId="0" borderId="2" applyNumberFormat="0" applyFill="0" applyAlignment="0" applyProtection="0"/>
    <xf numFmtId="0" fontId="5" fillId="0" borderId="0" applyNumberFormat="0" applyFill="0" applyBorder="0" applyAlignment="0" applyProtection="0"/>
    <xf numFmtId="0" fontId="6" fillId="2" borderId="3" applyNumberFormat="0" applyAlignment="0" applyProtection="0"/>
    <xf numFmtId="0" fontId="7" fillId="3" borderId="4" applyNumberFormat="0" applyAlignment="0" applyProtection="0"/>
    <xf numFmtId="0" fontId="8" fillId="3" borderId="3" applyNumberFormat="0" applyAlignment="0" applyProtection="0"/>
    <xf numFmtId="0" fontId="1" fillId="4" borderId="5" applyNumberFormat="0" applyFont="0" applyAlignment="0" applyProtection="0"/>
    <xf numFmtId="0" fontId="9" fillId="0" borderId="0" applyNumberFormat="0" applyFill="0" applyBorder="0" applyAlignment="0" applyProtection="0"/>
    <xf numFmtId="0" fontId="1" fillId="5" borderId="0" applyNumberFormat="0" applyBorder="0" applyAlignment="0" applyProtection="0"/>
    <xf numFmtId="9" fontId="1" fillId="0" borderId="0" applyFont="0" applyFill="0" applyBorder="0" applyAlignment="0" applyProtection="0"/>
    <xf numFmtId="164" fontId="1" fillId="0" borderId="0" applyFont="0" applyFill="0" applyBorder="0" applyAlignment="0" applyProtection="0"/>
  </cellStyleXfs>
  <cellXfs count="188">
    <xf numFmtId="0" fontId="0" fillId="0" borderId="0" xfId="0"/>
    <xf numFmtId="0" fontId="2" fillId="0" borderId="0" xfId="0" applyFont="1"/>
    <xf numFmtId="0" fontId="4" fillId="0" borderId="2" xfId="2"/>
    <xf numFmtId="0" fontId="3" fillId="0" borderId="1" xfId="1"/>
    <xf numFmtId="0" fontId="7" fillId="3" borderId="4" xfId="5"/>
    <xf numFmtId="0" fontId="5" fillId="0" borderId="0" xfId="3"/>
    <xf numFmtId="0" fontId="10" fillId="0" borderId="1" xfId="1" applyFont="1"/>
    <xf numFmtId="0" fontId="11" fillId="0" borderId="0" xfId="0" applyFont="1"/>
    <xf numFmtId="0" fontId="12" fillId="0" borderId="0" xfId="0" applyFont="1"/>
    <xf numFmtId="0" fontId="13" fillId="0" borderId="2" xfId="2" applyFont="1"/>
    <xf numFmtId="0" fontId="6" fillId="2" borderId="3" xfId="4"/>
    <xf numFmtId="9" fontId="6" fillId="2" borderId="3" xfId="4" applyNumberFormat="1"/>
    <xf numFmtId="0" fontId="8" fillId="3" borderId="3" xfId="6"/>
    <xf numFmtId="1" fontId="7" fillId="3" borderId="4" xfId="5" applyNumberFormat="1"/>
    <xf numFmtId="165" fontId="7" fillId="3" borderId="4" xfId="5" applyNumberFormat="1"/>
    <xf numFmtId="0" fontId="1" fillId="5" borderId="0" xfId="9"/>
    <xf numFmtId="0" fontId="2" fillId="5" borderId="0" xfId="9" applyFont="1"/>
    <xf numFmtId="0" fontId="0" fillId="4" borderId="5" xfId="7" applyFont="1"/>
    <xf numFmtId="0" fontId="9" fillId="0" borderId="0" xfId="8" applyAlignment="1">
      <alignment horizontal="left" wrapText="1" indent="1"/>
    </xf>
    <xf numFmtId="9" fontId="6" fillId="2" borderId="3" xfId="10" applyFont="1" applyFill="1" applyBorder="1"/>
    <xf numFmtId="166" fontId="14" fillId="0" borderId="0" xfId="0" applyNumberFormat="1" applyFont="1"/>
    <xf numFmtId="2" fontId="6" fillId="2" borderId="3" xfId="4" applyNumberFormat="1"/>
    <xf numFmtId="165" fontId="6" fillId="2" borderId="3" xfId="4" applyNumberFormat="1"/>
    <xf numFmtId="165" fontId="0" fillId="0" borderId="0" xfId="0" applyNumberFormat="1"/>
    <xf numFmtId="1" fontId="8" fillId="3" borderId="3" xfId="6" applyNumberFormat="1"/>
    <xf numFmtId="0" fontId="5" fillId="0" borderId="0" xfId="3" applyAlignment="1">
      <alignment horizontal="left" indent="1"/>
    </xf>
    <xf numFmtId="0" fontId="5" fillId="0" borderId="0" xfId="3" applyAlignment="1">
      <alignment horizontal="left" indent="2"/>
    </xf>
    <xf numFmtId="166" fontId="0" fillId="0" borderId="0" xfId="0" applyNumberFormat="1"/>
    <xf numFmtId="9" fontId="12" fillId="5" borderId="0" xfId="10" applyFont="1" applyFill="1"/>
    <xf numFmtId="164" fontId="15" fillId="0" borderId="0" xfId="11" applyFont="1"/>
    <xf numFmtId="167" fontId="14" fillId="0" borderId="0" xfId="11" applyNumberFormat="1" applyFont="1"/>
    <xf numFmtId="164" fontId="0" fillId="0" borderId="0" xfId="0" applyNumberFormat="1"/>
    <xf numFmtId="9" fontId="16" fillId="5" borderId="0" xfId="10" applyFont="1" applyFill="1"/>
    <xf numFmtId="2" fontId="7" fillId="3" borderId="4" xfId="5" applyNumberFormat="1"/>
    <xf numFmtId="165" fontId="17" fillId="6" borderId="0" xfId="0" applyNumberFormat="1" applyFont="1" applyFill="1"/>
    <xf numFmtId="167" fontId="2" fillId="7" borderId="0" xfId="11" applyNumberFormat="1" applyFont="1" applyFill="1"/>
    <xf numFmtId="168" fontId="0" fillId="0" borderId="0" xfId="0" applyNumberFormat="1"/>
    <xf numFmtId="0" fontId="17" fillId="0" borderId="0" xfId="0" applyFont="1"/>
    <xf numFmtId="0" fontId="17" fillId="2" borderId="3" xfId="4" applyFont="1"/>
    <xf numFmtId="1" fontId="0" fillId="0" borderId="0" xfId="0" applyNumberFormat="1"/>
    <xf numFmtId="165" fontId="0" fillId="6" borderId="0" xfId="0" applyNumberFormat="1" applyFill="1"/>
    <xf numFmtId="0" fontId="20" fillId="0" borderId="0" xfId="0" applyFont="1"/>
    <xf numFmtId="49" fontId="0" fillId="0" borderId="0" xfId="0" applyNumberFormat="1"/>
    <xf numFmtId="49" fontId="20" fillId="0" borderId="6" xfId="0" applyNumberFormat="1" applyFont="1" applyBorder="1" applyAlignment="1">
      <alignment vertical="center"/>
    </xf>
    <xf numFmtId="49" fontId="20" fillId="0" borderId="6" xfId="0" applyNumberFormat="1" applyFont="1" applyBorder="1" applyAlignment="1">
      <alignment vertical="center" wrapText="1"/>
    </xf>
    <xf numFmtId="0" fontId="20" fillId="0" borderId="6" xfId="0" applyFont="1" applyBorder="1" applyAlignment="1">
      <alignment vertical="center" wrapText="1"/>
    </xf>
    <xf numFmtId="49" fontId="20" fillId="0" borderId="0" xfId="0" applyNumberFormat="1" applyFont="1"/>
    <xf numFmtId="49" fontId="21" fillId="0" borderId="6" xfId="0" applyNumberFormat="1" applyFont="1" applyBorder="1" applyAlignment="1">
      <alignment vertical="center"/>
    </xf>
    <xf numFmtId="49" fontId="21" fillId="0" borderId="6" xfId="0" applyNumberFormat="1" applyFont="1" applyBorder="1" applyAlignment="1">
      <alignment vertical="center" wrapText="1"/>
    </xf>
    <xf numFmtId="0" fontId="21" fillId="0" borderId="6" xfId="0" applyFont="1" applyBorder="1" applyAlignment="1">
      <alignment vertical="center" wrapText="1"/>
    </xf>
    <xf numFmtId="49" fontId="22" fillId="0" borderId="6" xfId="0" applyNumberFormat="1" applyFont="1" applyBorder="1" applyAlignment="1">
      <alignment vertical="center" wrapText="1"/>
    </xf>
    <xf numFmtId="0" fontId="22" fillId="0" borderId="6" xfId="0" applyFont="1" applyBorder="1" applyAlignment="1">
      <alignment vertical="center" wrapText="1"/>
    </xf>
    <xf numFmtId="169" fontId="20" fillId="0" borderId="6" xfId="11" applyNumberFormat="1" applyFont="1" applyBorder="1" applyAlignment="1">
      <alignment vertical="center" wrapText="1"/>
    </xf>
    <xf numFmtId="49" fontId="2" fillId="0" borderId="14" xfId="0" applyNumberFormat="1" applyFont="1" applyBorder="1" applyAlignment="1">
      <alignment horizontal="center" vertical="center" wrapText="1"/>
    </xf>
    <xf numFmtId="49" fontId="20" fillId="0" borderId="6" xfId="0" applyNumberFormat="1" applyFont="1" applyFill="1" applyBorder="1" applyAlignment="1">
      <alignment vertical="center"/>
    </xf>
    <xf numFmtId="49" fontId="22" fillId="0" borderId="6" xfId="0" applyNumberFormat="1" applyFont="1" applyFill="1" applyBorder="1" applyAlignment="1">
      <alignment vertical="center" wrapText="1"/>
    </xf>
    <xf numFmtId="0" fontId="22" fillId="0" borderId="6" xfId="0" applyFont="1" applyFill="1" applyBorder="1" applyAlignment="1">
      <alignment vertical="center" wrapText="1"/>
    </xf>
    <xf numFmtId="169" fontId="20" fillId="0" borderId="6" xfId="11" applyNumberFormat="1" applyFont="1" applyFill="1" applyBorder="1" applyAlignment="1">
      <alignment vertical="center" wrapText="1"/>
    </xf>
    <xf numFmtId="0" fontId="21" fillId="0" borderId="6" xfId="0" applyFont="1" applyFill="1" applyBorder="1" applyAlignment="1">
      <alignment vertical="center" wrapText="1"/>
    </xf>
    <xf numFmtId="49" fontId="21" fillId="0" borderId="6" xfId="0" applyNumberFormat="1" applyFont="1" applyFill="1" applyBorder="1" applyAlignment="1">
      <alignment vertical="center"/>
    </xf>
    <xf numFmtId="49" fontId="21" fillId="0" borderId="6" xfId="0" applyNumberFormat="1" applyFont="1" applyFill="1" applyBorder="1" applyAlignment="1">
      <alignment vertical="center" wrapText="1"/>
    </xf>
    <xf numFmtId="49" fontId="20" fillId="0" borderId="17" xfId="0" applyNumberFormat="1" applyFont="1" applyBorder="1" applyAlignment="1">
      <alignment vertical="center"/>
    </xf>
    <xf numFmtId="49" fontId="20" fillId="0" borderId="17" xfId="0" applyNumberFormat="1" applyFont="1" applyBorder="1" applyAlignment="1">
      <alignment vertical="center" wrapText="1"/>
    </xf>
    <xf numFmtId="0" fontId="20" fillId="0" borderId="17" xfId="0" applyFont="1" applyBorder="1" applyAlignment="1">
      <alignment vertical="center" wrapText="1"/>
    </xf>
    <xf numFmtId="49" fontId="20" fillId="0" borderId="14" xfId="0" applyNumberFormat="1" applyFont="1" applyFill="1" applyBorder="1" applyAlignment="1">
      <alignment vertical="center"/>
    </xf>
    <xf numFmtId="49" fontId="22" fillId="0" borderId="14" xfId="0" applyNumberFormat="1" applyFont="1" applyFill="1" applyBorder="1" applyAlignment="1">
      <alignment vertical="center" wrapText="1"/>
    </xf>
    <xf numFmtId="169" fontId="20" fillId="0" borderId="14" xfId="11" applyNumberFormat="1" applyFont="1" applyFill="1" applyBorder="1" applyAlignment="1">
      <alignment vertical="center" wrapText="1"/>
    </xf>
    <xf numFmtId="1" fontId="20" fillId="0" borderId="19" xfId="0" applyNumberFormat="1" applyFont="1" applyBorder="1" applyAlignment="1">
      <alignment vertical="center"/>
    </xf>
    <xf numFmtId="1" fontId="20" fillId="0" borderId="16" xfId="0" applyNumberFormat="1" applyFont="1" applyBorder="1" applyAlignment="1">
      <alignment vertical="center"/>
    </xf>
    <xf numFmtId="1" fontId="20" fillId="0" borderId="21" xfId="0" applyNumberFormat="1" applyFont="1" applyBorder="1" applyAlignment="1">
      <alignment vertical="center"/>
    </xf>
    <xf numFmtId="169" fontId="20" fillId="0" borderId="17" xfId="11" applyNumberFormat="1" applyFont="1" applyBorder="1" applyAlignment="1">
      <alignment horizontal="center" vertical="center" wrapText="1"/>
    </xf>
    <xf numFmtId="169" fontId="20" fillId="0" borderId="6" xfId="11" applyNumberFormat="1" applyFont="1" applyFill="1" applyBorder="1" applyAlignment="1">
      <alignment horizontal="center" vertical="center" wrapText="1"/>
    </xf>
    <xf numFmtId="0" fontId="27" fillId="0" borderId="0" xfId="0" applyFont="1"/>
    <xf numFmtId="0" fontId="27" fillId="0" borderId="6" xfId="0" applyFont="1" applyBorder="1"/>
    <xf numFmtId="9" fontId="27" fillId="0" borderId="6" xfId="10" applyFont="1" applyBorder="1"/>
    <xf numFmtId="168" fontId="27" fillId="0" borderId="6" xfId="11" applyNumberFormat="1" applyFont="1" applyBorder="1"/>
    <xf numFmtId="0" fontId="28" fillId="0" borderId="6" xfId="0" applyFont="1" applyBorder="1"/>
    <xf numFmtId="165" fontId="27" fillId="0" borderId="6" xfId="0" applyNumberFormat="1" applyFont="1" applyBorder="1"/>
    <xf numFmtId="49" fontId="22" fillId="8" borderId="6" xfId="0" applyNumberFormat="1" applyFont="1" applyFill="1" applyBorder="1" applyAlignment="1">
      <alignment vertical="center" wrapText="1"/>
    </xf>
    <xf numFmtId="1" fontId="20" fillId="8" borderId="19" xfId="0" applyNumberFormat="1" applyFont="1" applyFill="1" applyBorder="1" applyAlignment="1">
      <alignment vertical="center"/>
    </xf>
    <xf numFmtId="49" fontId="20" fillId="8" borderId="6" xfId="0" applyNumberFormat="1" applyFont="1" applyFill="1" applyBorder="1" applyAlignment="1">
      <alignment vertical="center"/>
    </xf>
    <xf numFmtId="165" fontId="0" fillId="9" borderId="0" xfId="0" applyNumberFormat="1" applyFill="1"/>
    <xf numFmtId="165" fontId="29" fillId="8" borderId="0" xfId="0" applyNumberFormat="1" applyFont="1" applyFill="1"/>
    <xf numFmtId="0" fontId="20" fillId="8" borderId="17" xfId="0" applyFont="1" applyFill="1" applyBorder="1" applyAlignment="1">
      <alignment horizontal="center" vertical="center" wrapText="1"/>
    </xf>
    <xf numFmtId="0" fontId="20" fillId="8" borderId="6" xfId="0" applyFont="1" applyFill="1" applyBorder="1" applyAlignment="1">
      <alignment horizontal="center" vertical="center" wrapText="1"/>
    </xf>
    <xf numFmtId="0" fontId="21" fillId="8" borderId="6" xfId="0" applyFont="1" applyFill="1" applyBorder="1" applyAlignment="1">
      <alignment horizontal="center" vertical="center" wrapText="1"/>
    </xf>
    <xf numFmtId="0" fontId="22" fillId="8" borderId="6" xfId="0" applyFont="1" applyFill="1" applyBorder="1" applyAlignment="1">
      <alignment horizontal="center" vertical="center" wrapText="1"/>
    </xf>
    <xf numFmtId="49" fontId="21" fillId="8" borderId="6" xfId="0" applyNumberFormat="1" applyFont="1" applyFill="1" applyBorder="1" applyAlignment="1">
      <alignment vertical="center" wrapText="1"/>
    </xf>
    <xf numFmtId="49" fontId="22" fillId="8" borderId="14" xfId="0" applyNumberFormat="1" applyFont="1" applyFill="1" applyBorder="1" applyAlignment="1">
      <alignment vertical="center" wrapText="1"/>
    </xf>
    <xf numFmtId="169" fontId="22" fillId="0" borderId="6" xfId="11" applyNumberFormat="1" applyFont="1" applyBorder="1" applyAlignment="1">
      <alignment vertical="center" wrapText="1"/>
    </xf>
    <xf numFmtId="169" fontId="22" fillId="0" borderId="6" xfId="11" applyNumberFormat="1" applyFont="1" applyFill="1" applyBorder="1" applyAlignment="1">
      <alignment vertical="center" wrapText="1"/>
    </xf>
    <xf numFmtId="1" fontId="6" fillId="2" borderId="3" xfId="4" applyNumberFormat="1"/>
    <xf numFmtId="165" fontId="8" fillId="3" borderId="3" xfId="6" applyNumberFormat="1"/>
    <xf numFmtId="165" fontId="7" fillId="8" borderId="4" xfId="5" applyNumberFormat="1" applyFill="1"/>
    <xf numFmtId="2" fontId="0" fillId="0" borderId="0" xfId="0" applyNumberFormat="1"/>
    <xf numFmtId="168" fontId="7" fillId="6" borderId="4" xfId="11" applyNumberFormat="1" applyFont="1" applyFill="1" applyBorder="1"/>
    <xf numFmtId="168" fontId="0" fillId="6" borderId="0" xfId="11" applyNumberFormat="1" applyFont="1" applyFill="1"/>
    <xf numFmtId="9" fontId="0" fillId="0" borderId="0" xfId="10" applyNumberFormat="1" applyFont="1"/>
    <xf numFmtId="0" fontId="0" fillId="0" borderId="6" xfId="0" applyBorder="1"/>
    <xf numFmtId="0" fontId="0" fillId="0" borderId="6" xfId="0" applyFill="1" applyBorder="1"/>
    <xf numFmtId="168" fontId="0" fillId="0" borderId="6" xfId="11" applyNumberFormat="1" applyFont="1" applyBorder="1"/>
    <xf numFmtId="168" fontId="29" fillId="0" borderId="6" xfId="11" applyNumberFormat="1" applyFont="1" applyBorder="1"/>
    <xf numFmtId="0" fontId="0" fillId="0" borderId="26" xfId="0" applyBorder="1"/>
    <xf numFmtId="168" fontId="0" fillId="0" borderId="6" xfId="11" applyNumberFormat="1" applyFont="1" applyFill="1" applyBorder="1"/>
    <xf numFmtId="0" fontId="0" fillId="0" borderId="16" xfId="0" applyBorder="1"/>
    <xf numFmtId="0" fontId="0" fillId="0" borderId="17" xfId="0" applyBorder="1"/>
    <xf numFmtId="168" fontId="0" fillId="0" borderId="17" xfId="11" applyNumberFormat="1" applyFont="1" applyBorder="1"/>
    <xf numFmtId="170" fontId="0" fillId="0" borderId="18" xfId="0" applyNumberFormat="1" applyBorder="1"/>
    <xf numFmtId="0" fontId="0" fillId="0" borderId="19" xfId="0" applyBorder="1"/>
    <xf numFmtId="170" fontId="0" fillId="0" borderId="20" xfId="0" applyNumberFormat="1" applyBorder="1"/>
    <xf numFmtId="0" fontId="0" fillId="0" borderId="19" xfId="0" applyFill="1" applyBorder="1"/>
    <xf numFmtId="170" fontId="0" fillId="0" borderId="20" xfId="0" applyNumberFormat="1" applyFill="1" applyBorder="1"/>
    <xf numFmtId="0" fontId="0" fillId="0" borderId="21" xfId="0" applyFill="1" applyBorder="1"/>
    <xf numFmtId="0" fontId="0" fillId="0" borderId="14" xfId="0" applyBorder="1"/>
    <xf numFmtId="170" fontId="0" fillId="0" borderId="22" xfId="0" applyNumberFormat="1" applyFill="1" applyBorder="1"/>
    <xf numFmtId="0" fontId="0" fillId="0" borderId="27" xfId="0" applyFill="1" applyBorder="1"/>
    <xf numFmtId="168" fontId="0" fillId="0" borderId="26" xfId="11" applyNumberFormat="1" applyFont="1" applyFill="1" applyBorder="1"/>
    <xf numFmtId="170" fontId="0" fillId="0" borderId="28" xfId="0" applyNumberFormat="1" applyFill="1" applyBorder="1"/>
    <xf numFmtId="0" fontId="0" fillId="0" borderId="16" xfId="0" applyFill="1" applyBorder="1"/>
    <xf numFmtId="168" fontId="0" fillId="0" borderId="17" xfId="11" applyNumberFormat="1" applyFont="1" applyFill="1" applyBorder="1"/>
    <xf numFmtId="170" fontId="0" fillId="0" borderId="18" xfId="0" applyNumberFormat="1" applyFill="1" applyBorder="1"/>
    <xf numFmtId="0" fontId="2" fillId="10" borderId="23" xfId="0" applyFont="1" applyFill="1" applyBorder="1"/>
    <xf numFmtId="0" fontId="0" fillId="10" borderId="24" xfId="0" applyFill="1" applyBorder="1"/>
    <xf numFmtId="170" fontId="2" fillId="10" borderId="25" xfId="0" applyNumberFormat="1" applyFont="1" applyFill="1" applyBorder="1"/>
    <xf numFmtId="0" fontId="0" fillId="0" borderId="29" xfId="0" applyBorder="1"/>
    <xf numFmtId="0" fontId="0" fillId="0" borderId="0" xfId="0" applyBorder="1"/>
    <xf numFmtId="0" fontId="0" fillId="0" borderId="30" xfId="0" applyBorder="1"/>
    <xf numFmtId="0" fontId="2" fillId="10" borderId="24" xfId="0" applyFont="1" applyFill="1" applyBorder="1"/>
    <xf numFmtId="0" fontId="2" fillId="0" borderId="7" xfId="0" applyFont="1" applyBorder="1"/>
    <xf numFmtId="0" fontId="2" fillId="0" borderId="8" xfId="0" applyFont="1" applyBorder="1"/>
    <xf numFmtId="0" fontId="2" fillId="0" borderId="11" xfId="0" applyFont="1" applyBorder="1"/>
    <xf numFmtId="0" fontId="2" fillId="0" borderId="12" xfId="0" applyFont="1" applyFill="1" applyBorder="1"/>
    <xf numFmtId="0" fontId="0" fillId="0" borderId="13" xfId="0" applyBorder="1"/>
    <xf numFmtId="170" fontId="2" fillId="0" borderId="15" xfId="0" applyNumberFormat="1" applyFont="1" applyBorder="1"/>
    <xf numFmtId="168" fontId="0" fillId="0" borderId="14" xfId="11" applyNumberFormat="1" applyFont="1" applyBorder="1"/>
    <xf numFmtId="170" fontId="0" fillId="0" borderId="22" xfId="0" applyNumberFormat="1" applyBorder="1"/>
    <xf numFmtId="0" fontId="5" fillId="8" borderId="0" xfId="3" applyFill="1"/>
    <xf numFmtId="168" fontId="8" fillId="3" borderId="3" xfId="11" applyNumberFormat="1" applyFont="1" applyFill="1" applyBorder="1"/>
    <xf numFmtId="0" fontId="22" fillId="0" borderId="31" xfId="0" applyFont="1" applyBorder="1" applyAlignment="1">
      <alignment vertical="center" wrapText="1"/>
    </xf>
    <xf numFmtId="0" fontId="20" fillId="0" borderId="31" xfId="0" applyFont="1" applyFill="1" applyBorder="1" applyAlignment="1">
      <alignment vertical="center" wrapText="1"/>
    </xf>
    <xf numFmtId="0" fontId="22" fillId="8" borderId="31" xfId="0" applyFont="1" applyFill="1" applyBorder="1" applyAlignment="1">
      <alignment vertical="center" wrapText="1"/>
    </xf>
    <xf numFmtId="0" fontId="20" fillId="0" borderId="32" xfId="0" applyFont="1" applyFill="1" applyBorder="1" applyAlignment="1">
      <alignment vertical="center" wrapText="1"/>
    </xf>
    <xf numFmtId="169" fontId="2" fillId="0" borderId="23" xfId="0" applyNumberFormat="1" applyFont="1" applyBorder="1"/>
    <xf numFmtId="169" fontId="2" fillId="0" borderId="33" xfId="0" applyNumberFormat="1" applyFont="1" applyBorder="1"/>
    <xf numFmtId="0" fontId="20" fillId="0" borderId="9" xfId="0" applyFont="1" applyBorder="1" applyAlignment="1">
      <alignment vertical="center" wrapText="1"/>
    </xf>
    <xf numFmtId="0" fontId="20" fillId="8" borderId="31" xfId="0" applyFont="1" applyFill="1" applyBorder="1" applyAlignment="1">
      <alignment vertical="center" wrapText="1"/>
    </xf>
    <xf numFmtId="0" fontId="20" fillId="0" borderId="31" xfId="0" applyFont="1" applyBorder="1" applyAlignment="1">
      <alignment vertical="center" wrapText="1"/>
    </xf>
    <xf numFmtId="169" fontId="2" fillId="0" borderId="36" xfId="0" applyNumberFormat="1" applyFont="1" applyBorder="1"/>
    <xf numFmtId="49" fontId="2" fillId="0" borderId="21" xfId="0" applyNumberFormat="1" applyFont="1" applyBorder="1" applyAlignment="1">
      <alignment horizontal="center" vertical="center" wrapText="1"/>
    </xf>
    <xf numFmtId="49" fontId="2" fillId="0" borderId="22" xfId="0" applyNumberFormat="1" applyFont="1" applyBorder="1" applyAlignment="1">
      <alignment horizontal="center" vertical="center" wrapText="1"/>
    </xf>
    <xf numFmtId="169" fontId="20" fillId="0" borderId="16" xfId="11" applyNumberFormat="1" applyFont="1" applyBorder="1" applyAlignment="1">
      <alignment horizontal="center" vertical="center" wrapText="1"/>
    </xf>
    <xf numFmtId="169" fontId="20" fillId="0" borderId="18" xfId="11" applyNumberFormat="1" applyFont="1" applyBorder="1" applyAlignment="1">
      <alignment horizontal="center" vertical="center" wrapText="1"/>
    </xf>
    <xf numFmtId="169" fontId="22" fillId="0" borderId="19" xfId="11" applyNumberFormat="1" applyFont="1" applyBorder="1" applyAlignment="1">
      <alignment vertical="center" wrapText="1"/>
    </xf>
    <xf numFmtId="169" fontId="22" fillId="0" borderId="20" xfId="11" applyNumberFormat="1" applyFont="1" applyBorder="1" applyAlignment="1">
      <alignment vertical="center" wrapText="1"/>
    </xf>
    <xf numFmtId="49" fontId="20" fillId="0" borderId="20" xfId="0" applyNumberFormat="1" applyFont="1" applyBorder="1"/>
    <xf numFmtId="169" fontId="20" fillId="0" borderId="19" xfId="11" applyNumberFormat="1" applyFont="1" applyBorder="1" applyAlignment="1">
      <alignment vertical="center" wrapText="1"/>
    </xf>
    <xf numFmtId="169" fontId="20" fillId="0" borderId="20" xfId="11" applyNumberFormat="1" applyFont="1" applyBorder="1" applyAlignment="1">
      <alignment vertical="center" wrapText="1"/>
    </xf>
    <xf numFmtId="49" fontId="20" fillId="0" borderId="19" xfId="0" applyNumberFormat="1" applyFont="1" applyBorder="1"/>
    <xf numFmtId="169" fontId="20" fillId="0" borderId="20" xfId="11" applyNumberFormat="1" applyFont="1" applyFill="1" applyBorder="1" applyAlignment="1">
      <alignment vertical="center" wrapText="1"/>
    </xf>
    <xf numFmtId="0" fontId="0" fillId="0" borderId="20" xfId="0" applyBorder="1"/>
    <xf numFmtId="169" fontId="20" fillId="0" borderId="19" xfId="11" applyNumberFormat="1" applyFont="1" applyFill="1" applyBorder="1" applyAlignment="1">
      <alignment vertical="center" wrapText="1"/>
    </xf>
    <xf numFmtId="169" fontId="20" fillId="0" borderId="19" xfId="11" applyNumberFormat="1" applyFont="1" applyFill="1" applyBorder="1" applyAlignment="1">
      <alignment horizontal="center" vertical="center" wrapText="1"/>
    </xf>
    <xf numFmtId="169" fontId="20" fillId="0" borderId="20" xfId="11" applyNumberFormat="1" applyFont="1" applyFill="1" applyBorder="1" applyAlignment="1">
      <alignment horizontal="center" vertical="center" wrapText="1"/>
    </xf>
    <xf numFmtId="169" fontId="20" fillId="0" borderId="27" xfId="11" applyNumberFormat="1" applyFont="1" applyFill="1" applyBorder="1" applyAlignment="1">
      <alignment horizontal="center" vertical="center" wrapText="1"/>
    </xf>
    <xf numFmtId="169" fontId="20" fillId="0" borderId="28" xfId="11" applyNumberFormat="1" applyFont="1" applyFill="1" applyBorder="1" applyAlignment="1">
      <alignment horizontal="center" vertical="center" wrapText="1"/>
    </xf>
    <xf numFmtId="0" fontId="22" fillId="0" borderId="31" xfId="0" applyFont="1" applyFill="1" applyBorder="1" applyAlignment="1">
      <alignment vertical="center" wrapText="1"/>
    </xf>
    <xf numFmtId="168" fontId="20" fillId="0" borderId="0" xfId="11" applyNumberFormat="1" applyFont="1" applyAlignment="1">
      <alignment vertical="center"/>
    </xf>
    <xf numFmtId="169" fontId="22" fillId="0" borderId="19" xfId="11" applyNumberFormat="1" applyFont="1" applyFill="1" applyBorder="1" applyAlignment="1">
      <alignment vertical="center" wrapText="1"/>
    </xf>
    <xf numFmtId="169" fontId="22" fillId="0" borderId="20" xfId="11" applyNumberFormat="1" applyFont="1" applyFill="1" applyBorder="1" applyAlignment="1">
      <alignment vertical="center" wrapText="1"/>
    </xf>
    <xf numFmtId="169" fontId="26" fillId="0" borderId="41" xfId="0" applyNumberFormat="1" applyFont="1" applyBorder="1"/>
    <xf numFmtId="169" fontId="2" fillId="0" borderId="25" xfId="0" applyNumberFormat="1" applyFont="1" applyBorder="1"/>
    <xf numFmtId="0" fontId="33" fillId="8" borderId="31" xfId="0" applyFont="1" applyFill="1" applyBorder="1" applyAlignment="1">
      <alignment vertical="center" wrapText="1"/>
    </xf>
    <xf numFmtId="165" fontId="20" fillId="0" borderId="19" xfId="0" applyNumberFormat="1" applyFont="1" applyBorder="1" applyAlignment="1">
      <alignment horizontal="right" vertical="center"/>
    </xf>
    <xf numFmtId="0" fontId="2" fillId="0" borderId="7" xfId="0" applyFont="1" applyBorder="1" applyAlignment="1">
      <alignment horizontal="center" vertical="center" wrapText="1"/>
    </xf>
    <xf numFmtId="0" fontId="2" fillId="0" borderId="12" xfId="0" applyFont="1" applyBorder="1" applyAlignment="1">
      <alignment horizontal="center" vertical="center" wrapText="1"/>
    </xf>
    <xf numFmtId="49" fontId="2" fillId="0" borderId="9" xfId="0" applyNumberFormat="1" applyFont="1" applyBorder="1" applyAlignment="1">
      <alignment horizontal="center" vertical="center" wrapText="1"/>
    </xf>
    <xf numFmtId="49" fontId="2" fillId="0" borderId="10" xfId="0" applyNumberFormat="1" applyFont="1" applyBorder="1" applyAlignment="1">
      <alignment horizontal="center" vertical="center" wrapText="1"/>
    </xf>
    <xf numFmtId="49" fontId="2" fillId="0" borderId="8" xfId="0" applyNumberFormat="1" applyFont="1" applyBorder="1" applyAlignment="1">
      <alignment horizontal="center" vertical="center" wrapText="1"/>
    </xf>
    <xf numFmtId="49" fontId="2" fillId="0" borderId="13" xfId="0" applyNumberFormat="1" applyFont="1" applyBorder="1" applyAlignment="1">
      <alignment horizontal="center" vertical="center" wrapText="1"/>
    </xf>
    <xf numFmtId="49" fontId="2" fillId="8" borderId="8" xfId="0" applyNumberFormat="1" applyFont="1" applyFill="1" applyBorder="1" applyAlignment="1">
      <alignment horizontal="center" vertical="center" wrapText="1"/>
    </xf>
    <xf numFmtId="49" fontId="2" fillId="8" borderId="13" xfId="0" applyNumberFormat="1" applyFont="1" applyFill="1" applyBorder="1" applyAlignment="1">
      <alignment horizontal="center" vertical="center" wrapText="1"/>
    </xf>
    <xf numFmtId="0" fontId="2" fillId="0" borderId="39" xfId="0" applyFont="1" applyBorder="1" applyAlignment="1">
      <alignment horizontal="center"/>
    </xf>
    <xf numFmtId="0" fontId="2" fillId="0" borderId="40" xfId="0" applyFont="1" applyBorder="1" applyAlignment="1">
      <alignment horizontal="center"/>
    </xf>
    <xf numFmtId="0" fontId="2" fillId="0" borderId="36" xfId="0" applyFont="1" applyBorder="1" applyAlignment="1">
      <alignment horizontal="center"/>
    </xf>
    <xf numFmtId="49" fontId="2" fillId="0" borderId="37" xfId="0" applyNumberFormat="1" applyFont="1" applyBorder="1" applyAlignment="1">
      <alignment horizontal="center" vertical="center" wrapText="1"/>
    </xf>
    <xf numFmtId="49" fontId="2" fillId="0" borderId="38" xfId="0" applyNumberFormat="1" applyFont="1" applyBorder="1" applyAlignment="1">
      <alignment horizontal="center" vertical="center" wrapText="1"/>
    </xf>
    <xf numFmtId="49" fontId="2" fillId="0" borderId="34" xfId="0" applyNumberFormat="1" applyFont="1" applyBorder="1" applyAlignment="1">
      <alignment horizontal="center" vertical="center" wrapText="1"/>
    </xf>
    <xf numFmtId="49" fontId="2" fillId="0" borderId="35" xfId="0" applyNumberFormat="1" applyFont="1" applyBorder="1" applyAlignment="1">
      <alignment horizontal="center" vertical="center" wrapText="1"/>
    </xf>
  </cellXfs>
  <cellStyles count="12">
    <cellStyle name="20% — акцент1" xfId="9" builtinId="30"/>
    <cellStyle name="Ввод " xfId="4" builtinId="20"/>
    <cellStyle name="Вывод" xfId="5" builtinId="21"/>
    <cellStyle name="Вычисление" xfId="6" builtinId="22"/>
    <cellStyle name="Заголовок 1" xfId="1" builtinId="16"/>
    <cellStyle name="Заголовок 2" xfId="2" builtinId="17"/>
    <cellStyle name="Заголовок 4" xfId="3" builtinId="19"/>
    <cellStyle name="Обычный" xfId="0" builtinId="0"/>
    <cellStyle name="Пояснение" xfId="8" builtinId="53"/>
    <cellStyle name="Примечание" xfId="7" builtinId="10"/>
    <cellStyle name="Процентный" xfId="10" builtinId="5"/>
    <cellStyle name="Финансовый" xfId="1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Training_general!$B$32:$C$32</c:f>
              <c:strCache>
                <c:ptCount val="2"/>
                <c:pt idx="0">
                  <c:v>Cost total</c:v>
                </c:pt>
              </c:strCache>
            </c:strRef>
          </c:tx>
          <c:invertIfNegative val="0"/>
          <c:cat>
            <c:strRef>
              <c:f>Training_general!$D$3:$R$3</c:f>
              <c:strCache>
                <c:ptCount val="13"/>
                <c:pt idx="0">
                  <c:v>A</c:v>
                </c:pt>
                <c:pt idx="4">
                  <c:v>B</c:v>
                </c:pt>
                <c:pt idx="8">
                  <c:v>C</c:v>
                </c:pt>
                <c:pt idx="12">
                  <c:v>D</c:v>
                </c:pt>
              </c:strCache>
            </c:strRef>
          </c:cat>
          <c:val>
            <c:numRef>
              <c:f>Training_general!$D$32:$R$32</c:f>
              <c:numCache>
                <c:formatCode>General</c:formatCode>
                <c:ptCount val="15"/>
                <c:pt idx="2">
                  <c:v>169017.23250000004</c:v>
                </c:pt>
                <c:pt idx="6">
                  <c:v>329058.91499999998</c:v>
                </c:pt>
                <c:pt idx="10">
                  <c:v>530680.59750000003</c:v>
                </c:pt>
                <c:pt idx="14">
                  <c:v>620171.73200000008</c:v>
                </c:pt>
              </c:numCache>
            </c:numRef>
          </c:val>
        </c:ser>
        <c:dLbls>
          <c:showLegendKey val="0"/>
          <c:showVal val="0"/>
          <c:showCatName val="0"/>
          <c:showSerName val="0"/>
          <c:showPercent val="0"/>
          <c:showBubbleSize val="0"/>
        </c:dLbls>
        <c:gapWidth val="150"/>
        <c:axId val="181396752"/>
        <c:axId val="181396360"/>
      </c:barChart>
      <c:lineChart>
        <c:grouping val="standard"/>
        <c:varyColors val="0"/>
        <c:ser>
          <c:idx val="1"/>
          <c:order val="1"/>
          <c:tx>
            <c:strRef>
              <c:f>Training_general!$B$33:$C$33</c:f>
              <c:strCache>
                <c:ptCount val="2"/>
                <c:pt idx="0">
                  <c:v>Cost per participant/zi</c:v>
                </c:pt>
              </c:strCache>
            </c:strRef>
          </c:tx>
          <c:dLbls>
            <c:spPr>
              <a:noFill/>
              <a:ln>
                <a:noFill/>
              </a:ln>
              <a:effectLst/>
            </c:spPr>
            <c:dLblPos val="l"/>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Training_general!$D$3:$R$3</c:f>
              <c:strCache>
                <c:ptCount val="13"/>
                <c:pt idx="0">
                  <c:v>A</c:v>
                </c:pt>
                <c:pt idx="4">
                  <c:v>B</c:v>
                </c:pt>
                <c:pt idx="8">
                  <c:v>C</c:v>
                </c:pt>
                <c:pt idx="12">
                  <c:v>D</c:v>
                </c:pt>
              </c:strCache>
            </c:strRef>
          </c:cat>
          <c:val>
            <c:numRef>
              <c:f>Training_general!$D$33:$R$33</c:f>
              <c:numCache>
                <c:formatCode>General</c:formatCode>
                <c:ptCount val="15"/>
                <c:pt idx="2" formatCode="0">
                  <c:v>1469.7150652173918</c:v>
                </c:pt>
                <c:pt idx="6" formatCode="0">
                  <c:v>1462.4840666666664</c:v>
                </c:pt>
                <c:pt idx="10" formatCode="0">
                  <c:v>1061.361195</c:v>
                </c:pt>
                <c:pt idx="14" formatCode="0">
                  <c:v>1378.1594044444446</c:v>
                </c:pt>
              </c:numCache>
            </c:numRef>
          </c:val>
          <c:smooth val="0"/>
        </c:ser>
        <c:dLbls>
          <c:showLegendKey val="0"/>
          <c:showVal val="0"/>
          <c:showCatName val="0"/>
          <c:showSerName val="0"/>
          <c:showPercent val="0"/>
          <c:showBubbleSize val="0"/>
        </c:dLbls>
        <c:marker val="1"/>
        <c:smooth val="0"/>
        <c:axId val="181371744"/>
        <c:axId val="181395968"/>
      </c:lineChart>
      <c:catAx>
        <c:axId val="181396752"/>
        <c:scaling>
          <c:orientation val="minMax"/>
        </c:scaling>
        <c:delete val="0"/>
        <c:axPos val="b"/>
        <c:numFmt formatCode="General" sourceLinked="0"/>
        <c:majorTickMark val="out"/>
        <c:minorTickMark val="none"/>
        <c:tickLblPos val="nextTo"/>
        <c:crossAx val="181396360"/>
        <c:crosses val="autoZero"/>
        <c:auto val="1"/>
        <c:lblAlgn val="ctr"/>
        <c:lblOffset val="100"/>
        <c:noMultiLvlLbl val="0"/>
      </c:catAx>
      <c:valAx>
        <c:axId val="181396360"/>
        <c:scaling>
          <c:orientation val="minMax"/>
        </c:scaling>
        <c:delete val="0"/>
        <c:axPos val="l"/>
        <c:majorGridlines/>
        <c:numFmt formatCode="General" sourceLinked="1"/>
        <c:majorTickMark val="out"/>
        <c:minorTickMark val="none"/>
        <c:tickLblPos val="nextTo"/>
        <c:crossAx val="181396752"/>
        <c:crosses val="autoZero"/>
        <c:crossBetween val="between"/>
      </c:valAx>
      <c:valAx>
        <c:axId val="181395968"/>
        <c:scaling>
          <c:orientation val="minMax"/>
        </c:scaling>
        <c:delete val="0"/>
        <c:axPos val="r"/>
        <c:numFmt formatCode="General" sourceLinked="1"/>
        <c:majorTickMark val="out"/>
        <c:minorTickMark val="none"/>
        <c:tickLblPos val="nextTo"/>
        <c:crossAx val="181371744"/>
        <c:crosses val="max"/>
        <c:crossBetween val="between"/>
      </c:valAx>
      <c:catAx>
        <c:axId val="181371744"/>
        <c:scaling>
          <c:orientation val="minMax"/>
        </c:scaling>
        <c:delete val="1"/>
        <c:axPos val="b"/>
        <c:numFmt formatCode="General" sourceLinked="1"/>
        <c:majorTickMark val="out"/>
        <c:minorTickMark val="none"/>
        <c:tickLblPos val="none"/>
        <c:crossAx val="181395968"/>
        <c:crosses val="autoZero"/>
        <c:auto val="1"/>
        <c:lblAlgn val="ctr"/>
        <c:lblOffset val="100"/>
        <c:noMultiLvlLbl val="0"/>
      </c:catAx>
    </c:plotArea>
    <c:legend>
      <c:legendPos val="r"/>
      <c:overlay val="0"/>
    </c:legend>
    <c:plotVisOnly val="1"/>
    <c:dispBlanksAs val="gap"/>
    <c:showDLblsOverMax val="0"/>
  </c:chart>
  <c:printSettings>
    <c:headerFooter/>
    <c:pageMargins b="0.750000000000001" l="0.70000000000000062" r="0.70000000000000062" t="0.750000000000001"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Training_general!$B$32:$C$32</c:f>
              <c:strCache>
                <c:ptCount val="2"/>
                <c:pt idx="0">
                  <c:v>Cost total</c:v>
                </c:pt>
              </c:strCache>
            </c:strRef>
          </c:tx>
          <c:invertIfNegative val="0"/>
          <c:cat>
            <c:strRef>
              <c:f>Training_general!$D$3:$R$3</c:f>
              <c:strCache>
                <c:ptCount val="13"/>
                <c:pt idx="0">
                  <c:v>A</c:v>
                </c:pt>
                <c:pt idx="4">
                  <c:v>B</c:v>
                </c:pt>
                <c:pt idx="8">
                  <c:v>C</c:v>
                </c:pt>
                <c:pt idx="12">
                  <c:v>D</c:v>
                </c:pt>
              </c:strCache>
            </c:strRef>
          </c:cat>
          <c:val>
            <c:numRef>
              <c:f>Training_general!$D$32:$R$32</c:f>
              <c:numCache>
                <c:formatCode>General</c:formatCode>
                <c:ptCount val="15"/>
                <c:pt idx="2">
                  <c:v>169017.23250000004</c:v>
                </c:pt>
                <c:pt idx="6">
                  <c:v>329058.91499999998</c:v>
                </c:pt>
                <c:pt idx="10">
                  <c:v>530680.59750000003</c:v>
                </c:pt>
                <c:pt idx="14">
                  <c:v>620171.73200000008</c:v>
                </c:pt>
              </c:numCache>
            </c:numRef>
          </c:val>
        </c:ser>
        <c:dLbls>
          <c:showLegendKey val="0"/>
          <c:showVal val="0"/>
          <c:showCatName val="0"/>
          <c:showSerName val="0"/>
          <c:showPercent val="0"/>
          <c:showBubbleSize val="0"/>
        </c:dLbls>
        <c:gapWidth val="150"/>
        <c:axId val="181370568"/>
        <c:axId val="181369784"/>
      </c:barChart>
      <c:lineChart>
        <c:grouping val="standard"/>
        <c:varyColors val="0"/>
        <c:ser>
          <c:idx val="1"/>
          <c:order val="1"/>
          <c:tx>
            <c:strRef>
              <c:f>Training_general!$B$33:$C$33</c:f>
              <c:strCache>
                <c:ptCount val="2"/>
                <c:pt idx="0">
                  <c:v>Cost per participant/zi</c:v>
                </c:pt>
              </c:strCache>
            </c:strRef>
          </c:tx>
          <c:dLbls>
            <c:spPr>
              <a:noFill/>
              <a:ln>
                <a:noFill/>
              </a:ln>
              <a:effectLst/>
            </c:spPr>
            <c:dLblPos val="l"/>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Training_general!$D$3:$R$3</c:f>
              <c:strCache>
                <c:ptCount val="13"/>
                <c:pt idx="0">
                  <c:v>A</c:v>
                </c:pt>
                <c:pt idx="4">
                  <c:v>B</c:v>
                </c:pt>
                <c:pt idx="8">
                  <c:v>C</c:v>
                </c:pt>
                <c:pt idx="12">
                  <c:v>D</c:v>
                </c:pt>
              </c:strCache>
            </c:strRef>
          </c:cat>
          <c:val>
            <c:numRef>
              <c:f>Training_general!$D$33:$R$33</c:f>
              <c:numCache>
                <c:formatCode>General</c:formatCode>
                <c:ptCount val="15"/>
                <c:pt idx="2" formatCode="0">
                  <c:v>1469.7150652173918</c:v>
                </c:pt>
                <c:pt idx="6" formatCode="0">
                  <c:v>1462.4840666666664</c:v>
                </c:pt>
                <c:pt idx="10" formatCode="0">
                  <c:v>1061.361195</c:v>
                </c:pt>
                <c:pt idx="14" formatCode="0">
                  <c:v>1378.1594044444446</c:v>
                </c:pt>
              </c:numCache>
            </c:numRef>
          </c:val>
          <c:smooth val="0"/>
        </c:ser>
        <c:dLbls>
          <c:showLegendKey val="0"/>
          <c:showVal val="0"/>
          <c:showCatName val="0"/>
          <c:showSerName val="0"/>
          <c:showPercent val="0"/>
          <c:showBubbleSize val="0"/>
        </c:dLbls>
        <c:marker val="1"/>
        <c:smooth val="0"/>
        <c:axId val="184351288"/>
        <c:axId val="181369392"/>
      </c:lineChart>
      <c:catAx>
        <c:axId val="181370568"/>
        <c:scaling>
          <c:orientation val="minMax"/>
        </c:scaling>
        <c:delete val="0"/>
        <c:axPos val="b"/>
        <c:numFmt formatCode="General" sourceLinked="0"/>
        <c:majorTickMark val="out"/>
        <c:minorTickMark val="none"/>
        <c:tickLblPos val="nextTo"/>
        <c:crossAx val="181369784"/>
        <c:crosses val="autoZero"/>
        <c:auto val="1"/>
        <c:lblAlgn val="ctr"/>
        <c:lblOffset val="100"/>
        <c:noMultiLvlLbl val="0"/>
      </c:catAx>
      <c:valAx>
        <c:axId val="181369784"/>
        <c:scaling>
          <c:orientation val="minMax"/>
        </c:scaling>
        <c:delete val="0"/>
        <c:axPos val="l"/>
        <c:majorGridlines/>
        <c:numFmt formatCode="General" sourceLinked="1"/>
        <c:majorTickMark val="out"/>
        <c:minorTickMark val="none"/>
        <c:tickLblPos val="nextTo"/>
        <c:crossAx val="181370568"/>
        <c:crosses val="autoZero"/>
        <c:crossBetween val="between"/>
      </c:valAx>
      <c:valAx>
        <c:axId val="181369392"/>
        <c:scaling>
          <c:orientation val="minMax"/>
        </c:scaling>
        <c:delete val="0"/>
        <c:axPos val="r"/>
        <c:numFmt formatCode="General" sourceLinked="1"/>
        <c:majorTickMark val="out"/>
        <c:minorTickMark val="none"/>
        <c:tickLblPos val="nextTo"/>
        <c:crossAx val="184351288"/>
        <c:crosses val="max"/>
        <c:crossBetween val="between"/>
      </c:valAx>
      <c:catAx>
        <c:axId val="184351288"/>
        <c:scaling>
          <c:orientation val="minMax"/>
        </c:scaling>
        <c:delete val="1"/>
        <c:axPos val="b"/>
        <c:numFmt formatCode="General" sourceLinked="1"/>
        <c:majorTickMark val="out"/>
        <c:minorTickMark val="none"/>
        <c:tickLblPos val="none"/>
        <c:crossAx val="181369392"/>
        <c:crosses val="autoZero"/>
        <c:auto val="1"/>
        <c:lblAlgn val="ctr"/>
        <c:lblOffset val="100"/>
        <c:noMultiLvlLbl val="0"/>
      </c:catAx>
    </c:plotArea>
    <c:legend>
      <c:legendPos val="r"/>
      <c:overlay val="0"/>
    </c:legend>
    <c:plotVisOnly val="1"/>
    <c:dispBlanksAs val="gap"/>
    <c:showDLblsOverMax val="0"/>
  </c:chart>
  <c:printSettings>
    <c:headerFooter/>
    <c:pageMargins b="0.750000000000001" l="0.70000000000000062" r="0.70000000000000062" t="0.75000000000000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Training_general!$B$32:$C$32</c:f>
              <c:strCache>
                <c:ptCount val="2"/>
                <c:pt idx="0">
                  <c:v>Cost total</c:v>
                </c:pt>
              </c:strCache>
            </c:strRef>
          </c:tx>
          <c:invertIfNegative val="0"/>
          <c:cat>
            <c:strRef>
              <c:f>Training_general!$D$3:$R$3</c:f>
              <c:strCache>
                <c:ptCount val="13"/>
                <c:pt idx="0">
                  <c:v>A</c:v>
                </c:pt>
                <c:pt idx="4">
                  <c:v>B</c:v>
                </c:pt>
                <c:pt idx="8">
                  <c:v>C</c:v>
                </c:pt>
                <c:pt idx="12">
                  <c:v>D</c:v>
                </c:pt>
              </c:strCache>
            </c:strRef>
          </c:cat>
          <c:val>
            <c:numRef>
              <c:f>Training_general!$D$32:$R$32</c:f>
              <c:numCache>
                <c:formatCode>General</c:formatCode>
                <c:ptCount val="15"/>
                <c:pt idx="2">
                  <c:v>169017.23250000004</c:v>
                </c:pt>
                <c:pt idx="6">
                  <c:v>329058.91499999998</c:v>
                </c:pt>
                <c:pt idx="10">
                  <c:v>530680.59750000003</c:v>
                </c:pt>
                <c:pt idx="14">
                  <c:v>620171.73200000008</c:v>
                </c:pt>
              </c:numCache>
            </c:numRef>
          </c:val>
        </c:ser>
        <c:dLbls>
          <c:showLegendKey val="0"/>
          <c:showVal val="0"/>
          <c:showCatName val="0"/>
          <c:showSerName val="0"/>
          <c:showPercent val="0"/>
          <c:showBubbleSize val="0"/>
        </c:dLbls>
        <c:gapWidth val="150"/>
        <c:axId val="184352072"/>
        <c:axId val="184352464"/>
      </c:barChart>
      <c:lineChart>
        <c:grouping val="standard"/>
        <c:varyColors val="0"/>
        <c:ser>
          <c:idx val="1"/>
          <c:order val="1"/>
          <c:tx>
            <c:strRef>
              <c:f>Training_general!$B$33:$C$33</c:f>
              <c:strCache>
                <c:ptCount val="2"/>
                <c:pt idx="0">
                  <c:v>Cost per participant/zi</c:v>
                </c:pt>
              </c:strCache>
            </c:strRef>
          </c:tx>
          <c:dLbls>
            <c:spPr>
              <a:noFill/>
              <a:ln>
                <a:noFill/>
              </a:ln>
              <a:effectLst/>
            </c:spPr>
            <c:dLblPos val="l"/>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Training_general!$D$3:$R$3</c:f>
              <c:strCache>
                <c:ptCount val="13"/>
                <c:pt idx="0">
                  <c:v>A</c:v>
                </c:pt>
                <c:pt idx="4">
                  <c:v>B</c:v>
                </c:pt>
                <c:pt idx="8">
                  <c:v>C</c:v>
                </c:pt>
                <c:pt idx="12">
                  <c:v>D</c:v>
                </c:pt>
              </c:strCache>
            </c:strRef>
          </c:cat>
          <c:val>
            <c:numRef>
              <c:f>Training_general!$D$33:$R$33</c:f>
              <c:numCache>
                <c:formatCode>General</c:formatCode>
                <c:ptCount val="15"/>
                <c:pt idx="2" formatCode="0">
                  <c:v>1469.7150652173918</c:v>
                </c:pt>
                <c:pt idx="6" formatCode="0">
                  <c:v>1462.4840666666664</c:v>
                </c:pt>
                <c:pt idx="10" formatCode="0">
                  <c:v>1061.361195</c:v>
                </c:pt>
                <c:pt idx="14" formatCode="0">
                  <c:v>1378.1594044444446</c:v>
                </c:pt>
              </c:numCache>
            </c:numRef>
          </c:val>
          <c:smooth val="0"/>
        </c:ser>
        <c:dLbls>
          <c:showLegendKey val="0"/>
          <c:showVal val="0"/>
          <c:showCatName val="0"/>
          <c:showSerName val="0"/>
          <c:showPercent val="0"/>
          <c:showBubbleSize val="0"/>
        </c:dLbls>
        <c:marker val="1"/>
        <c:smooth val="0"/>
        <c:axId val="184353248"/>
        <c:axId val="184352856"/>
      </c:lineChart>
      <c:catAx>
        <c:axId val="184352072"/>
        <c:scaling>
          <c:orientation val="minMax"/>
        </c:scaling>
        <c:delete val="0"/>
        <c:axPos val="b"/>
        <c:numFmt formatCode="General" sourceLinked="0"/>
        <c:majorTickMark val="out"/>
        <c:minorTickMark val="none"/>
        <c:tickLblPos val="nextTo"/>
        <c:crossAx val="184352464"/>
        <c:crosses val="autoZero"/>
        <c:auto val="1"/>
        <c:lblAlgn val="ctr"/>
        <c:lblOffset val="100"/>
        <c:noMultiLvlLbl val="0"/>
      </c:catAx>
      <c:valAx>
        <c:axId val="184352464"/>
        <c:scaling>
          <c:orientation val="minMax"/>
        </c:scaling>
        <c:delete val="0"/>
        <c:axPos val="l"/>
        <c:majorGridlines/>
        <c:numFmt formatCode="General" sourceLinked="1"/>
        <c:majorTickMark val="out"/>
        <c:minorTickMark val="none"/>
        <c:tickLblPos val="nextTo"/>
        <c:crossAx val="184352072"/>
        <c:crosses val="autoZero"/>
        <c:crossBetween val="between"/>
      </c:valAx>
      <c:valAx>
        <c:axId val="184352856"/>
        <c:scaling>
          <c:orientation val="minMax"/>
        </c:scaling>
        <c:delete val="0"/>
        <c:axPos val="r"/>
        <c:numFmt formatCode="General" sourceLinked="1"/>
        <c:majorTickMark val="out"/>
        <c:minorTickMark val="none"/>
        <c:tickLblPos val="nextTo"/>
        <c:crossAx val="184353248"/>
        <c:crosses val="max"/>
        <c:crossBetween val="between"/>
      </c:valAx>
      <c:catAx>
        <c:axId val="184353248"/>
        <c:scaling>
          <c:orientation val="minMax"/>
        </c:scaling>
        <c:delete val="1"/>
        <c:axPos val="b"/>
        <c:numFmt formatCode="General" sourceLinked="1"/>
        <c:majorTickMark val="out"/>
        <c:minorTickMark val="none"/>
        <c:tickLblPos val="none"/>
        <c:crossAx val="184352856"/>
        <c:crosses val="autoZero"/>
        <c:auto val="1"/>
        <c:lblAlgn val="ctr"/>
        <c:lblOffset val="100"/>
        <c:noMultiLvlLbl val="0"/>
      </c:catAx>
    </c:plotArea>
    <c:legend>
      <c:legendPos val="r"/>
      <c:overlay val="0"/>
    </c:legend>
    <c:plotVisOnly val="1"/>
    <c:dispBlanksAs val="gap"/>
    <c:showDLblsOverMax val="0"/>
  </c:chart>
  <c:printSettings>
    <c:headerFooter/>
    <c:pageMargins b="0.750000000000001" l="0.70000000000000062" r="0.70000000000000062" t="0.75000000000000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Training_general!$B$32:$C$32</c:f>
              <c:strCache>
                <c:ptCount val="2"/>
                <c:pt idx="0">
                  <c:v>Cost total</c:v>
                </c:pt>
              </c:strCache>
            </c:strRef>
          </c:tx>
          <c:invertIfNegative val="0"/>
          <c:cat>
            <c:strRef>
              <c:f>Training_general!$D$3:$R$3</c:f>
              <c:strCache>
                <c:ptCount val="13"/>
                <c:pt idx="0">
                  <c:v>A</c:v>
                </c:pt>
                <c:pt idx="4">
                  <c:v>B</c:v>
                </c:pt>
                <c:pt idx="8">
                  <c:v>C</c:v>
                </c:pt>
                <c:pt idx="12">
                  <c:v>D</c:v>
                </c:pt>
              </c:strCache>
            </c:strRef>
          </c:cat>
          <c:val>
            <c:numRef>
              <c:f>Training_general!$D$32:$R$32</c:f>
              <c:numCache>
                <c:formatCode>General</c:formatCode>
                <c:ptCount val="15"/>
                <c:pt idx="2">
                  <c:v>169017.23250000004</c:v>
                </c:pt>
                <c:pt idx="6">
                  <c:v>329058.91499999998</c:v>
                </c:pt>
                <c:pt idx="10">
                  <c:v>530680.59750000003</c:v>
                </c:pt>
                <c:pt idx="14">
                  <c:v>620171.73200000008</c:v>
                </c:pt>
              </c:numCache>
            </c:numRef>
          </c:val>
        </c:ser>
        <c:dLbls>
          <c:showLegendKey val="0"/>
          <c:showVal val="0"/>
          <c:showCatName val="0"/>
          <c:showSerName val="0"/>
          <c:showPercent val="0"/>
          <c:showBubbleSize val="0"/>
        </c:dLbls>
        <c:gapWidth val="150"/>
        <c:axId val="184354032"/>
        <c:axId val="184354424"/>
      </c:barChart>
      <c:lineChart>
        <c:grouping val="standard"/>
        <c:varyColors val="0"/>
        <c:ser>
          <c:idx val="1"/>
          <c:order val="1"/>
          <c:tx>
            <c:strRef>
              <c:f>Training_general!$B$33:$C$33</c:f>
              <c:strCache>
                <c:ptCount val="2"/>
                <c:pt idx="0">
                  <c:v>Cost per participant/zi</c:v>
                </c:pt>
              </c:strCache>
            </c:strRef>
          </c:tx>
          <c:dLbls>
            <c:spPr>
              <a:noFill/>
              <a:ln>
                <a:noFill/>
              </a:ln>
              <a:effectLst/>
            </c:spPr>
            <c:dLblPos val="l"/>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Training_general!$D$3:$R$3</c:f>
              <c:strCache>
                <c:ptCount val="13"/>
                <c:pt idx="0">
                  <c:v>A</c:v>
                </c:pt>
                <c:pt idx="4">
                  <c:v>B</c:v>
                </c:pt>
                <c:pt idx="8">
                  <c:v>C</c:v>
                </c:pt>
                <c:pt idx="12">
                  <c:v>D</c:v>
                </c:pt>
              </c:strCache>
            </c:strRef>
          </c:cat>
          <c:val>
            <c:numRef>
              <c:f>Training_general!$D$33:$R$33</c:f>
              <c:numCache>
                <c:formatCode>General</c:formatCode>
                <c:ptCount val="15"/>
                <c:pt idx="2" formatCode="0">
                  <c:v>1469.7150652173918</c:v>
                </c:pt>
                <c:pt idx="6" formatCode="0">
                  <c:v>1462.4840666666664</c:v>
                </c:pt>
                <c:pt idx="10" formatCode="0">
                  <c:v>1061.361195</c:v>
                </c:pt>
                <c:pt idx="14" formatCode="0">
                  <c:v>1378.1594044444446</c:v>
                </c:pt>
              </c:numCache>
            </c:numRef>
          </c:val>
          <c:smooth val="0"/>
        </c:ser>
        <c:dLbls>
          <c:showLegendKey val="0"/>
          <c:showVal val="0"/>
          <c:showCatName val="0"/>
          <c:showSerName val="0"/>
          <c:showPercent val="0"/>
          <c:showBubbleSize val="0"/>
        </c:dLbls>
        <c:marker val="1"/>
        <c:smooth val="0"/>
        <c:axId val="229366072"/>
        <c:axId val="184354816"/>
      </c:lineChart>
      <c:catAx>
        <c:axId val="184354032"/>
        <c:scaling>
          <c:orientation val="minMax"/>
        </c:scaling>
        <c:delete val="0"/>
        <c:axPos val="b"/>
        <c:numFmt formatCode="General" sourceLinked="0"/>
        <c:majorTickMark val="out"/>
        <c:minorTickMark val="none"/>
        <c:tickLblPos val="nextTo"/>
        <c:crossAx val="184354424"/>
        <c:crosses val="autoZero"/>
        <c:auto val="1"/>
        <c:lblAlgn val="ctr"/>
        <c:lblOffset val="100"/>
        <c:noMultiLvlLbl val="0"/>
      </c:catAx>
      <c:valAx>
        <c:axId val="184354424"/>
        <c:scaling>
          <c:orientation val="minMax"/>
        </c:scaling>
        <c:delete val="0"/>
        <c:axPos val="l"/>
        <c:majorGridlines/>
        <c:numFmt formatCode="General" sourceLinked="1"/>
        <c:majorTickMark val="out"/>
        <c:minorTickMark val="none"/>
        <c:tickLblPos val="nextTo"/>
        <c:crossAx val="184354032"/>
        <c:crosses val="autoZero"/>
        <c:crossBetween val="between"/>
      </c:valAx>
      <c:valAx>
        <c:axId val="184354816"/>
        <c:scaling>
          <c:orientation val="minMax"/>
        </c:scaling>
        <c:delete val="0"/>
        <c:axPos val="r"/>
        <c:numFmt formatCode="General" sourceLinked="1"/>
        <c:majorTickMark val="out"/>
        <c:minorTickMark val="none"/>
        <c:tickLblPos val="nextTo"/>
        <c:crossAx val="229366072"/>
        <c:crosses val="max"/>
        <c:crossBetween val="between"/>
      </c:valAx>
      <c:catAx>
        <c:axId val="229366072"/>
        <c:scaling>
          <c:orientation val="minMax"/>
        </c:scaling>
        <c:delete val="1"/>
        <c:axPos val="b"/>
        <c:numFmt formatCode="General" sourceLinked="1"/>
        <c:majorTickMark val="out"/>
        <c:minorTickMark val="none"/>
        <c:tickLblPos val="none"/>
        <c:crossAx val="184354816"/>
        <c:crosses val="autoZero"/>
        <c:auto val="1"/>
        <c:lblAlgn val="ctr"/>
        <c:lblOffset val="100"/>
        <c:noMultiLvlLbl val="0"/>
      </c:catAx>
    </c:plotArea>
    <c:legend>
      <c:legendPos val="r"/>
      <c:overlay val="0"/>
    </c:legend>
    <c:plotVisOnly val="1"/>
    <c:dispBlanksAs val="gap"/>
    <c:showDLblsOverMax val="0"/>
  </c:chart>
  <c:printSettings>
    <c:headerFooter/>
    <c:pageMargins b="0.750000000000001" l="0.70000000000000062" r="0.70000000000000062" t="0.750000000000001"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19</xdr:col>
      <xdr:colOff>19050</xdr:colOff>
      <xdr:row>1</xdr:row>
      <xdr:rowOff>247650</xdr:rowOff>
    </xdr:from>
    <xdr:to>
      <xdr:col>26</xdr:col>
      <xdr:colOff>323850</xdr:colOff>
      <xdr:row>17</xdr:row>
      <xdr:rowOff>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19</xdr:col>
      <xdr:colOff>19050</xdr:colOff>
      <xdr:row>1</xdr:row>
      <xdr:rowOff>247650</xdr:rowOff>
    </xdr:from>
    <xdr:to>
      <xdr:col>26</xdr:col>
      <xdr:colOff>323850</xdr:colOff>
      <xdr:row>17</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19</xdr:col>
      <xdr:colOff>19050</xdr:colOff>
      <xdr:row>1</xdr:row>
      <xdr:rowOff>247650</xdr:rowOff>
    </xdr:from>
    <xdr:to>
      <xdr:col>26</xdr:col>
      <xdr:colOff>323850</xdr:colOff>
      <xdr:row>17</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19</xdr:col>
      <xdr:colOff>19050</xdr:colOff>
      <xdr:row>1</xdr:row>
      <xdr:rowOff>247650</xdr:rowOff>
    </xdr:from>
    <xdr:to>
      <xdr:col>26</xdr:col>
      <xdr:colOff>323850</xdr:colOff>
      <xdr:row>17</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3.xml"/></Relationships>
</file>

<file path=xl/worksheets/_rels/sheet15.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9.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hyperlink" Target="http://monbureau.md/categories/klei-kantselyarskii.html" TargetMode="External"/><Relationship Id="rId1" Type="http://schemas.openxmlformats.org/officeDocument/2006/relationships/hyperlink" Target="http://monbureau.md/products/stepler-buromax-4127-skoby-10.html" TargetMode="External"/><Relationship Id="rId4" Type="http://schemas.openxmlformats.org/officeDocument/2006/relationships/comments" Target="../comments10.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4.xml"/></Relationships>
</file>

<file path=xl/worksheets/_rels/sheet22.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2.bin"/></Relationships>
</file>

<file path=xl/worksheets/_rels/sheet25.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40"/>
  <sheetViews>
    <sheetView workbookViewId="0">
      <selection activeCell="D9" sqref="D9"/>
    </sheetView>
  </sheetViews>
  <sheetFormatPr defaultRowHeight="15" x14ac:dyDescent="0.25"/>
  <cols>
    <col min="2" max="2" width="33.5703125" customWidth="1"/>
    <col min="3" max="3" width="9" style="7" bestFit="1" customWidth="1"/>
    <col min="5" max="5" width="9.140625" customWidth="1"/>
    <col min="7" max="7" width="1.42578125" customWidth="1"/>
    <col min="9" max="9" width="9.140625" customWidth="1"/>
  </cols>
  <sheetData>
    <row r="2" spans="2:10" ht="20.25" thickBot="1" x14ac:dyDescent="0.35">
      <c r="B2" s="3" t="s">
        <v>109</v>
      </c>
      <c r="C2" s="6"/>
      <c r="D2" s="3"/>
      <c r="E2" s="3"/>
      <c r="F2" s="3"/>
      <c r="G2" s="3"/>
      <c r="H2" s="3"/>
      <c r="I2" s="3"/>
      <c r="J2" s="3"/>
    </row>
    <row r="3" spans="2:10" ht="15.75" thickTop="1" x14ac:dyDescent="0.25">
      <c r="D3" t="s">
        <v>43</v>
      </c>
      <c r="H3" t="s">
        <v>44</v>
      </c>
    </row>
    <row r="4" spans="2:10" x14ac:dyDescent="0.25">
      <c r="B4" s="5" t="s">
        <v>106</v>
      </c>
      <c r="C4" s="8" t="s">
        <v>37</v>
      </c>
      <c r="D4" s="10">
        <v>100000</v>
      </c>
      <c r="H4" s="10">
        <v>3000000</v>
      </c>
    </row>
    <row r="5" spans="2:10" x14ac:dyDescent="0.25">
      <c r="B5" s="5" t="s">
        <v>107</v>
      </c>
      <c r="C5" s="8" t="s">
        <v>2</v>
      </c>
      <c r="D5" s="10">
        <v>30</v>
      </c>
      <c r="H5" s="10">
        <v>90</v>
      </c>
    </row>
    <row r="6" spans="2:10" x14ac:dyDescent="0.25">
      <c r="C6" s="8"/>
    </row>
    <row r="7" spans="2:10" ht="18" thickBot="1" x14ac:dyDescent="0.35">
      <c r="B7" s="2" t="s">
        <v>108</v>
      </c>
      <c r="C7" s="9"/>
      <c r="D7" s="2"/>
      <c r="E7" s="2"/>
      <c r="F7" s="2"/>
      <c r="G7" s="2"/>
      <c r="H7" s="2"/>
      <c r="I7" s="2"/>
      <c r="J7" s="2"/>
    </row>
    <row r="8" spans="2:10" ht="18.75" thickTop="1" thickBot="1" x14ac:dyDescent="0.35">
      <c r="B8" t="str">
        <f>Training_general!A9</f>
        <v>Curs schimb MDL/EUR (01-15 martie 2015)</v>
      </c>
      <c r="C8" s="2"/>
      <c r="D8" s="40">
        <f>Training_general!D9</f>
        <v>20.5748</v>
      </c>
      <c r="E8" s="2"/>
      <c r="F8" s="2"/>
      <c r="G8" s="2"/>
      <c r="H8" s="2"/>
      <c r="I8" s="2"/>
      <c r="J8" s="2"/>
    </row>
    <row r="9" spans="2:10" ht="15.75" thickTop="1" x14ac:dyDescent="0.25">
      <c r="B9" t="str">
        <f>Training_general!A10</f>
        <v>Curs schimb MDL/USD (01-15 martie 2015)</v>
      </c>
      <c r="C9"/>
      <c r="D9" s="40">
        <f>Training_general!D10</f>
        <v>18.786300000000001</v>
      </c>
    </row>
    <row r="10" spans="2:10" x14ac:dyDescent="0.25">
      <c r="C10" s="8"/>
      <c r="D10" s="8" t="s">
        <v>42</v>
      </c>
      <c r="E10" s="8" t="s">
        <v>40</v>
      </c>
      <c r="F10" s="8" t="s">
        <v>41</v>
      </c>
      <c r="G10" s="7"/>
      <c r="H10" s="8" t="s">
        <v>42</v>
      </c>
      <c r="I10" s="8" t="s">
        <v>40</v>
      </c>
      <c r="J10" s="8" t="s">
        <v>41</v>
      </c>
    </row>
    <row r="11" spans="2:10" x14ac:dyDescent="0.25">
      <c r="B11" s="5" t="s">
        <v>118</v>
      </c>
      <c r="C11" s="8"/>
      <c r="D11" s="10"/>
      <c r="F11" s="12"/>
      <c r="H11" s="10"/>
      <c r="J11" s="12">
        <f>H11*I11</f>
        <v>0</v>
      </c>
    </row>
    <row r="12" spans="2:10" x14ac:dyDescent="0.25">
      <c r="B12" s="25" t="s">
        <v>110</v>
      </c>
      <c r="C12" s="8" t="s">
        <v>65</v>
      </c>
      <c r="D12" s="10">
        <f>10000*D8</f>
        <v>205748</v>
      </c>
      <c r="F12" s="12">
        <f>D12*E12</f>
        <v>0</v>
      </c>
      <c r="H12" s="10">
        <f>10000*D8</f>
        <v>205748</v>
      </c>
      <c r="I12">
        <v>1</v>
      </c>
      <c r="J12" s="12">
        <f>H12*I12</f>
        <v>205748</v>
      </c>
    </row>
    <row r="13" spans="2:10" x14ac:dyDescent="0.25">
      <c r="B13" s="25" t="s">
        <v>111</v>
      </c>
      <c r="C13" s="8" t="s">
        <v>65</v>
      </c>
      <c r="D13" s="10">
        <f>2000*D8</f>
        <v>41149.599999999999</v>
      </c>
      <c r="F13" s="12">
        <f>D13*E13</f>
        <v>0</v>
      </c>
      <c r="H13" s="10">
        <f>2000*D8</f>
        <v>41149.599999999999</v>
      </c>
      <c r="I13">
        <v>1</v>
      </c>
      <c r="J13" s="12">
        <f>H13*I13</f>
        <v>41149.599999999999</v>
      </c>
    </row>
    <row r="14" spans="2:10" x14ac:dyDescent="0.25">
      <c r="B14" s="25" t="s">
        <v>112</v>
      </c>
      <c r="C14" s="8" t="s">
        <v>65</v>
      </c>
      <c r="D14" s="10">
        <f>500*D8</f>
        <v>10287.4</v>
      </c>
      <c r="E14">
        <v>1</v>
      </c>
      <c r="F14" s="12">
        <f>D14*E14</f>
        <v>10287.4</v>
      </c>
      <c r="H14" s="10">
        <f>500*D8</f>
        <v>10287.4</v>
      </c>
      <c r="I14">
        <v>1</v>
      </c>
      <c r="J14" s="12">
        <f>H14*I14</f>
        <v>10287.4</v>
      </c>
    </row>
    <row r="15" spans="2:10" x14ac:dyDescent="0.25">
      <c r="B15" s="5"/>
      <c r="C15" s="8"/>
      <c r="D15" s="10"/>
      <c r="F15" s="12"/>
      <c r="H15" s="10"/>
      <c r="J15" s="12"/>
    </row>
    <row r="16" spans="2:10" x14ac:dyDescent="0.25">
      <c r="B16" s="5" t="s">
        <v>113</v>
      </c>
      <c r="C16" s="8" t="s">
        <v>65</v>
      </c>
      <c r="D16" s="10">
        <f>500*D8</f>
        <v>10287.4</v>
      </c>
      <c r="E16">
        <v>1</v>
      </c>
      <c r="F16" s="12">
        <f>D16*E16</f>
        <v>10287.4</v>
      </c>
      <c r="H16" s="10">
        <f>500*D8</f>
        <v>10287.4</v>
      </c>
      <c r="I16">
        <v>10</v>
      </c>
      <c r="J16" s="12">
        <f>H16*I16</f>
        <v>102874</v>
      </c>
    </row>
    <row r="17" spans="2:10" x14ac:dyDescent="0.25">
      <c r="B17" s="5"/>
      <c r="C17" s="8"/>
      <c r="D17" s="10"/>
      <c r="F17" s="12"/>
      <c r="H17" s="10"/>
      <c r="J17" s="12"/>
    </row>
    <row r="18" spans="2:10" x14ac:dyDescent="0.25">
      <c r="B18" s="5" t="s">
        <v>114</v>
      </c>
      <c r="C18" s="8"/>
      <c r="D18" s="10"/>
      <c r="F18" s="12">
        <f>D18*E18</f>
        <v>0</v>
      </c>
      <c r="H18" s="10"/>
      <c r="J18" s="12">
        <f t="shared" ref="J18:J23" si="0">H18*I18</f>
        <v>0</v>
      </c>
    </row>
    <row r="19" spans="2:10" x14ac:dyDescent="0.25">
      <c r="B19" s="25" t="s">
        <v>115</v>
      </c>
      <c r="C19" s="8" t="s">
        <v>65</v>
      </c>
      <c r="D19" s="10"/>
      <c r="F19" s="12">
        <f>D19*E19</f>
        <v>0</v>
      </c>
      <c r="H19" s="10"/>
      <c r="J19" s="12">
        <f t="shared" si="0"/>
        <v>0</v>
      </c>
    </row>
    <row r="20" spans="2:10" x14ac:dyDescent="0.25">
      <c r="B20" s="26" t="s">
        <v>119</v>
      </c>
      <c r="C20" s="8" t="s">
        <v>65</v>
      </c>
      <c r="D20" s="10">
        <f>10000*D8</f>
        <v>205748</v>
      </c>
      <c r="F20" s="12"/>
      <c r="H20" s="10">
        <f>10000*D8</f>
        <v>205748</v>
      </c>
      <c r="I20">
        <v>3</v>
      </c>
      <c r="J20" s="12">
        <f t="shared" si="0"/>
        <v>617244</v>
      </c>
    </row>
    <row r="21" spans="2:10" x14ac:dyDescent="0.25">
      <c r="B21" s="26" t="s">
        <v>120</v>
      </c>
      <c r="C21" s="8" t="s">
        <v>141</v>
      </c>
      <c r="D21" s="10">
        <f>400*D8</f>
        <v>8229.92</v>
      </c>
      <c r="F21" s="12"/>
      <c r="H21" s="10">
        <f>400*D8</f>
        <v>8229.92</v>
      </c>
      <c r="I21">
        <f>H5*2</f>
        <v>180</v>
      </c>
      <c r="J21" s="12">
        <f t="shared" si="0"/>
        <v>1481385.6</v>
      </c>
    </row>
    <row r="22" spans="2:10" x14ac:dyDescent="0.25">
      <c r="B22" s="25" t="s">
        <v>116</v>
      </c>
      <c r="C22" s="8" t="s">
        <v>65</v>
      </c>
      <c r="D22" s="10"/>
      <c r="F22" s="12"/>
      <c r="H22" s="10">
        <v>5000</v>
      </c>
      <c r="I22">
        <f>H5*2</f>
        <v>180</v>
      </c>
      <c r="J22" s="12">
        <f t="shared" si="0"/>
        <v>900000</v>
      </c>
    </row>
    <row r="23" spans="2:10" x14ac:dyDescent="0.25">
      <c r="B23" s="25" t="s">
        <v>121</v>
      </c>
      <c r="C23" s="8" t="s">
        <v>65</v>
      </c>
      <c r="D23" s="10">
        <v>3</v>
      </c>
      <c r="E23">
        <f>D4</f>
        <v>100000</v>
      </c>
      <c r="F23" s="12">
        <f>D23*E23</f>
        <v>300000</v>
      </c>
      <c r="H23" s="10"/>
      <c r="J23" s="12">
        <f t="shared" si="0"/>
        <v>0</v>
      </c>
    </row>
    <row r="24" spans="2:10" x14ac:dyDescent="0.25">
      <c r="B24" s="5"/>
      <c r="C24" s="8"/>
      <c r="D24" s="10"/>
      <c r="F24" s="12"/>
      <c r="H24" s="10"/>
      <c r="J24" s="12"/>
    </row>
    <row r="25" spans="2:10" x14ac:dyDescent="0.25">
      <c r="B25" s="5" t="s">
        <v>117</v>
      </c>
      <c r="C25" s="8" t="s">
        <v>65</v>
      </c>
      <c r="D25" s="10"/>
      <c r="E25">
        <v>1</v>
      </c>
      <c r="F25" s="12">
        <f>SUM(F12:F14)</f>
        <v>10287.4</v>
      </c>
      <c r="H25" s="10"/>
      <c r="I25">
        <v>1</v>
      </c>
      <c r="J25" s="12">
        <f>SUM(J12:J14)</f>
        <v>257185</v>
      </c>
    </row>
    <row r="26" spans="2:10" x14ac:dyDescent="0.25">
      <c r="B26" s="5"/>
      <c r="F26" s="1"/>
      <c r="J26" s="1"/>
    </row>
    <row r="27" spans="2:10" x14ac:dyDescent="0.25">
      <c r="B27" s="16" t="s">
        <v>19</v>
      </c>
      <c r="C27" s="15"/>
      <c r="D27" s="15"/>
      <c r="E27" s="15"/>
      <c r="F27" s="4">
        <f>SUM(F11:F23)</f>
        <v>320574.8</v>
      </c>
      <c r="G27" s="15"/>
      <c r="H27" s="15"/>
      <c r="I27" s="15"/>
      <c r="J27" s="4">
        <f>SUM(J11:J26)</f>
        <v>3615873.6</v>
      </c>
    </row>
    <row r="28" spans="2:10" x14ac:dyDescent="0.25">
      <c r="B28" s="16" t="s">
        <v>142</v>
      </c>
      <c r="C28" s="15"/>
      <c r="D28" s="15"/>
      <c r="E28" s="15"/>
      <c r="F28" s="33">
        <f>F27/D4/D5</f>
        <v>0.10685826666666666</v>
      </c>
      <c r="G28" s="15"/>
      <c r="H28" s="15"/>
      <c r="I28" s="15"/>
      <c r="J28" s="33">
        <f>J27/H4/H5</f>
        <v>1.3392124444444445E-2</v>
      </c>
    </row>
    <row r="29" spans="2:10" x14ac:dyDescent="0.25">
      <c r="B29" s="16"/>
      <c r="C29" s="15"/>
      <c r="D29" s="15"/>
      <c r="E29" s="15"/>
      <c r="F29" s="4"/>
      <c r="G29" s="15"/>
      <c r="H29" s="15"/>
      <c r="I29" s="15"/>
      <c r="J29" s="14"/>
    </row>
    <row r="30" spans="2:10" x14ac:dyDescent="0.25">
      <c r="B30" s="16" t="s">
        <v>20</v>
      </c>
      <c r="C30" s="15"/>
      <c r="D30" s="15"/>
      <c r="E30" s="32">
        <f>F30/$F$27</f>
        <v>0.93581903505827657</v>
      </c>
      <c r="F30" s="4">
        <f>F23</f>
        <v>300000</v>
      </c>
      <c r="G30" s="15"/>
      <c r="H30" s="15"/>
      <c r="I30" s="32">
        <f>J30/$J$27</f>
        <v>0.65859204812911598</v>
      </c>
      <c r="J30" s="4">
        <f>J21+J22</f>
        <v>2381385.6</v>
      </c>
    </row>
    <row r="31" spans="2:10" x14ac:dyDescent="0.25">
      <c r="B31" s="16" t="s">
        <v>21</v>
      </c>
      <c r="C31" s="15"/>
      <c r="D31" s="15"/>
      <c r="E31" s="32">
        <f t="shared" ref="E31:E32" si="1">F31/$F$27</f>
        <v>3.209048247086168E-2</v>
      </c>
      <c r="F31" s="4">
        <f>F27-F30-F32</f>
        <v>10287.399999999989</v>
      </c>
      <c r="G31" s="15"/>
      <c r="H31" s="15"/>
      <c r="I31" s="32">
        <f t="shared" ref="I31:I32" si="2">J31/$J$27</f>
        <v>0.142253313279535</v>
      </c>
      <c r="J31" s="4">
        <f>J27-J30-J32</f>
        <v>514370</v>
      </c>
    </row>
    <row r="32" spans="2:10" x14ac:dyDescent="0.25">
      <c r="B32" s="16" t="s">
        <v>22</v>
      </c>
      <c r="C32" s="15"/>
      <c r="D32" s="15"/>
      <c r="E32" s="32">
        <f t="shared" si="1"/>
        <v>3.2090482470861714E-2</v>
      </c>
      <c r="F32" s="4">
        <f>F16</f>
        <v>10287.4</v>
      </c>
      <c r="G32" s="15"/>
      <c r="H32" s="15"/>
      <c r="I32" s="32">
        <f t="shared" si="2"/>
        <v>0.19915463859134899</v>
      </c>
      <c r="J32" s="4">
        <f>J16+J20</f>
        <v>720118</v>
      </c>
    </row>
    <row r="33" spans="2:10" x14ac:dyDescent="0.25">
      <c r="B33" s="16"/>
      <c r="C33" s="15"/>
      <c r="D33" s="15"/>
      <c r="E33" s="15"/>
      <c r="F33" s="4"/>
      <c r="G33" s="15"/>
      <c r="H33" s="15"/>
      <c r="I33" s="15"/>
      <c r="J33" s="4"/>
    </row>
    <row r="34" spans="2:10" x14ac:dyDescent="0.25">
      <c r="B34" s="16" t="s">
        <v>23</v>
      </c>
      <c r="C34" s="15"/>
      <c r="D34" s="15"/>
      <c r="E34" s="32">
        <f>F34/F27</f>
        <v>0.93581903505827657</v>
      </c>
      <c r="F34" s="4">
        <f>F23+F22+F21+F20+F19</f>
        <v>300000</v>
      </c>
      <c r="G34" s="15"/>
      <c r="H34" s="15"/>
      <c r="I34" s="32">
        <f>J34/J27</f>
        <v>0.82929602406455805</v>
      </c>
      <c r="J34" s="4">
        <f>J23+J22+J21+J20+J19</f>
        <v>2998629.6</v>
      </c>
    </row>
    <row r="35" spans="2:10" x14ac:dyDescent="0.25">
      <c r="B35" s="16" t="s">
        <v>24</v>
      </c>
      <c r="C35" s="15"/>
      <c r="D35" s="15"/>
      <c r="E35" s="32">
        <f>F35/F27</f>
        <v>6.4180964941723401E-2</v>
      </c>
      <c r="F35" s="4">
        <f>F27-F34</f>
        <v>20574.799999999988</v>
      </c>
      <c r="G35" s="15"/>
      <c r="H35" s="15"/>
      <c r="I35" s="32">
        <f>J35/J27</f>
        <v>0.17070397593544198</v>
      </c>
      <c r="J35" s="4">
        <f>J27-J34</f>
        <v>617244</v>
      </c>
    </row>
    <row r="36" spans="2:10" x14ac:dyDescent="0.25">
      <c r="B36" s="16"/>
      <c r="C36" s="15"/>
      <c r="D36" s="15"/>
      <c r="E36" s="15"/>
      <c r="F36" s="4"/>
      <c r="G36" s="15"/>
      <c r="H36" s="15"/>
      <c r="I36" s="15"/>
      <c r="J36" s="4"/>
    </row>
    <row r="37" spans="2:10" x14ac:dyDescent="0.25">
      <c r="B37" s="16" t="s">
        <v>34</v>
      </c>
      <c r="C37" s="15"/>
      <c r="D37" s="15"/>
      <c r="E37" s="15"/>
      <c r="F37" s="4">
        <f>F27-F38</f>
        <v>320574.8</v>
      </c>
      <c r="G37" s="15"/>
      <c r="H37" s="15"/>
      <c r="I37" s="15"/>
      <c r="J37" s="4">
        <f>J27-J38</f>
        <v>3615873.6</v>
      </c>
    </row>
    <row r="38" spans="2:10" x14ac:dyDescent="0.25">
      <c r="B38" s="16" t="s">
        <v>35</v>
      </c>
      <c r="C38" s="15"/>
      <c r="D38" s="15"/>
      <c r="E38" s="15"/>
      <c r="F38" s="4">
        <v>0</v>
      </c>
      <c r="G38" s="15"/>
      <c r="H38" s="15"/>
      <c r="I38" s="15"/>
      <c r="J38" s="4">
        <v>0</v>
      </c>
    </row>
    <row r="40" spans="2:10" x14ac:dyDescent="0.25">
      <c r="F40" s="29"/>
      <c r="G40" s="29"/>
      <c r="H40" s="29"/>
      <c r="I40" s="29"/>
      <c r="J40" s="2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82"/>
  <sheetViews>
    <sheetView topLeftCell="A7" workbookViewId="0">
      <selection activeCell="D23" sqref="D23"/>
    </sheetView>
  </sheetViews>
  <sheetFormatPr defaultRowHeight="15" x14ac:dyDescent="0.25"/>
  <cols>
    <col min="2" max="2" width="33.5703125" bestFit="1" customWidth="1"/>
    <col min="3" max="3" width="9" style="7" customWidth="1"/>
    <col min="4" max="5" width="9.140625" customWidth="1"/>
    <col min="7" max="7" width="1.42578125" customWidth="1"/>
    <col min="8" max="9" width="9.140625" customWidth="1"/>
    <col min="11" max="11" width="1.42578125" customWidth="1"/>
    <col min="15" max="15" width="1.42578125" customWidth="1"/>
  </cols>
  <sheetData>
    <row r="2" spans="1:18" ht="20.25" thickBot="1" x14ac:dyDescent="0.35">
      <c r="B2" s="3" t="s">
        <v>33</v>
      </c>
      <c r="C2" s="6"/>
      <c r="D2" s="3"/>
      <c r="E2" s="3"/>
      <c r="F2" s="3"/>
      <c r="G2" s="3"/>
      <c r="H2" s="3"/>
      <c r="I2" s="3"/>
      <c r="J2" s="3"/>
      <c r="K2" s="3"/>
      <c r="L2" s="3"/>
      <c r="M2" s="3"/>
      <c r="N2" s="3"/>
      <c r="O2" s="3"/>
      <c r="P2" s="3"/>
      <c r="Q2" s="3"/>
      <c r="R2" s="3"/>
    </row>
    <row r="3" spans="1:18" ht="15.75" thickTop="1" x14ac:dyDescent="0.25">
      <c r="D3" t="s">
        <v>43</v>
      </c>
      <c r="H3" t="s">
        <v>44</v>
      </c>
      <c r="L3" t="s">
        <v>45</v>
      </c>
      <c r="P3" t="s">
        <v>46</v>
      </c>
    </row>
    <row r="4" spans="1:18" x14ac:dyDescent="0.25">
      <c r="B4" s="5" t="s">
        <v>1</v>
      </c>
      <c r="C4" s="8" t="s">
        <v>37</v>
      </c>
      <c r="D4" s="10">
        <v>23</v>
      </c>
      <c r="H4" s="10">
        <v>45</v>
      </c>
      <c r="L4" s="10">
        <v>100</v>
      </c>
      <c r="P4" s="10">
        <v>45</v>
      </c>
    </row>
    <row r="5" spans="1:18" x14ac:dyDescent="0.25">
      <c r="B5" s="5" t="s">
        <v>0</v>
      </c>
      <c r="C5" s="8" t="s">
        <v>2</v>
      </c>
      <c r="D5" s="10">
        <v>5</v>
      </c>
      <c r="H5" s="10">
        <v>10</v>
      </c>
      <c r="L5" s="10">
        <v>15</v>
      </c>
      <c r="P5" s="10">
        <v>20</v>
      </c>
    </row>
    <row r="6" spans="1:18" x14ac:dyDescent="0.25">
      <c r="B6" s="5" t="s">
        <v>31</v>
      </c>
      <c r="C6" s="8" t="s">
        <v>32</v>
      </c>
      <c r="D6" s="10">
        <v>1</v>
      </c>
      <c r="H6" s="10">
        <v>2</v>
      </c>
      <c r="L6" s="10">
        <v>3</v>
      </c>
      <c r="P6" s="10">
        <v>2</v>
      </c>
    </row>
    <row r="7" spans="1:18" x14ac:dyDescent="0.25">
      <c r="C7" s="8"/>
    </row>
    <row r="8" spans="1:18" ht="18" thickBot="1" x14ac:dyDescent="0.35">
      <c r="B8" s="2" t="s">
        <v>36</v>
      </c>
      <c r="C8" s="9"/>
      <c r="D8" s="2"/>
      <c r="E8" s="2"/>
      <c r="F8" s="2"/>
      <c r="G8" s="2"/>
      <c r="H8" s="2"/>
      <c r="I8" s="2"/>
      <c r="J8" s="2"/>
      <c r="K8" s="2"/>
      <c r="L8" s="2"/>
      <c r="M8" s="2"/>
      <c r="N8" s="2"/>
      <c r="O8" s="2"/>
      <c r="P8" s="2"/>
      <c r="Q8" s="2"/>
      <c r="R8" s="2"/>
    </row>
    <row r="9" spans="1:18" ht="15.75" thickTop="1" x14ac:dyDescent="0.25">
      <c r="A9" s="37" t="s">
        <v>360</v>
      </c>
      <c r="C9" s="8"/>
      <c r="D9" s="81">
        <v>20.5748</v>
      </c>
    </row>
    <row r="10" spans="1:18" x14ac:dyDescent="0.25">
      <c r="A10" s="37" t="s">
        <v>361</v>
      </c>
      <c r="C10" s="8"/>
      <c r="D10" s="81">
        <v>18.786300000000001</v>
      </c>
    </row>
    <row r="11" spans="1:18" x14ac:dyDescent="0.25">
      <c r="C11" s="8"/>
      <c r="D11" s="8" t="s">
        <v>42</v>
      </c>
      <c r="E11" s="8" t="s">
        <v>40</v>
      </c>
      <c r="F11" s="8" t="s">
        <v>41</v>
      </c>
      <c r="G11" s="7"/>
      <c r="H11" s="8" t="s">
        <v>42</v>
      </c>
      <c r="I11" s="8" t="s">
        <v>40</v>
      </c>
      <c r="J11" s="8" t="s">
        <v>41</v>
      </c>
      <c r="K11" s="7"/>
      <c r="L11" s="8" t="s">
        <v>42</v>
      </c>
      <c r="M11" s="8" t="s">
        <v>40</v>
      </c>
      <c r="N11" s="8" t="s">
        <v>41</v>
      </c>
      <c r="O11" s="7"/>
      <c r="P11" s="8" t="s">
        <v>42</v>
      </c>
      <c r="Q11" s="8" t="s">
        <v>40</v>
      </c>
      <c r="R11" s="8" t="s">
        <v>41</v>
      </c>
    </row>
    <row r="12" spans="1:18" x14ac:dyDescent="0.25">
      <c r="B12" s="5" t="s">
        <v>29</v>
      </c>
      <c r="C12" s="8" t="s">
        <v>5</v>
      </c>
      <c r="D12" s="10">
        <f>400*D9</f>
        <v>8229.92</v>
      </c>
      <c r="E12">
        <v>3</v>
      </c>
      <c r="F12" s="12">
        <f>D12*E12</f>
        <v>24689.760000000002</v>
      </c>
      <c r="H12" s="10">
        <f>400*D9</f>
        <v>8229.92</v>
      </c>
      <c r="I12">
        <v>3</v>
      </c>
      <c r="J12" s="12">
        <f>H12*I12</f>
        <v>24689.760000000002</v>
      </c>
      <c r="L12" s="10">
        <f>400*D9</f>
        <v>8229.92</v>
      </c>
      <c r="M12">
        <v>3</v>
      </c>
      <c r="N12" s="12">
        <f>L12*M12</f>
        <v>24689.760000000002</v>
      </c>
      <c r="P12" s="10">
        <f>400*D9</f>
        <v>8229.92</v>
      </c>
      <c r="Q12">
        <v>5</v>
      </c>
      <c r="R12" s="12">
        <f>P12*Q12</f>
        <v>41149.599999999999</v>
      </c>
    </row>
    <row r="13" spans="1:18" x14ac:dyDescent="0.25">
      <c r="B13" s="5"/>
      <c r="C13" s="8"/>
      <c r="D13" s="10"/>
      <c r="F13" s="12"/>
      <c r="H13" s="10"/>
      <c r="J13" s="12"/>
      <c r="L13" s="10"/>
      <c r="N13" s="12"/>
      <c r="P13" s="10"/>
      <c r="R13" s="12"/>
    </row>
    <row r="14" spans="1:18" x14ac:dyDescent="0.25">
      <c r="B14" s="5" t="s">
        <v>3</v>
      </c>
      <c r="C14" s="8" t="s">
        <v>5</v>
      </c>
      <c r="D14" s="10">
        <f>400*D9</f>
        <v>8229.92</v>
      </c>
      <c r="E14">
        <f>D5</f>
        <v>5</v>
      </c>
      <c r="F14" s="12">
        <f>D14*E14</f>
        <v>41149.599999999999</v>
      </c>
      <c r="H14" s="10">
        <f>400*D9</f>
        <v>8229.92</v>
      </c>
      <c r="I14">
        <f>H5</f>
        <v>10</v>
      </c>
      <c r="J14" s="12">
        <f>H14*I14</f>
        <v>82299.199999999997</v>
      </c>
      <c r="L14" s="10">
        <f>400*D9</f>
        <v>8229.92</v>
      </c>
      <c r="M14">
        <f>L5</f>
        <v>15</v>
      </c>
      <c r="N14" s="12">
        <f t="shared" ref="N14:N19" si="0">L14*M14</f>
        <v>123448.8</v>
      </c>
      <c r="P14" s="10">
        <f>400*D9</f>
        <v>8229.92</v>
      </c>
      <c r="Q14">
        <f>P5</f>
        <v>20</v>
      </c>
      <c r="R14" s="12">
        <f t="shared" ref="R14:R19" si="1">P14*Q14</f>
        <v>164598.39999999999</v>
      </c>
    </row>
    <row r="15" spans="1:18" x14ac:dyDescent="0.25">
      <c r="B15" s="5" t="s">
        <v>47</v>
      </c>
      <c r="C15" s="8" t="s">
        <v>5</v>
      </c>
      <c r="D15" s="10">
        <f>100*D9</f>
        <v>2057.48</v>
      </c>
      <c r="E15">
        <f>D5+2*D6</f>
        <v>7</v>
      </c>
      <c r="F15" s="12">
        <f t="shared" ref="F15:F29" si="2">D15*E15</f>
        <v>14402.36</v>
      </c>
      <c r="H15" s="10">
        <f>100*D9</f>
        <v>2057.48</v>
      </c>
      <c r="I15">
        <f>H5+2*H6</f>
        <v>14</v>
      </c>
      <c r="J15" s="12">
        <f t="shared" ref="J15:J19" si="3">H15*I15</f>
        <v>28804.720000000001</v>
      </c>
      <c r="L15" s="10">
        <f>100*D9</f>
        <v>2057.48</v>
      </c>
      <c r="M15">
        <f>L5+2*L6</f>
        <v>21</v>
      </c>
      <c r="N15" s="12">
        <f t="shared" si="0"/>
        <v>43207.08</v>
      </c>
      <c r="P15" s="10">
        <f>100*D9</f>
        <v>2057.48</v>
      </c>
      <c r="Q15">
        <f>P5+2*P6</f>
        <v>24</v>
      </c>
      <c r="R15" s="12">
        <f t="shared" si="1"/>
        <v>49379.520000000004</v>
      </c>
    </row>
    <row r="16" spans="1:18" x14ac:dyDescent="0.25">
      <c r="B16" s="5" t="s">
        <v>7</v>
      </c>
      <c r="C16" s="8" t="s">
        <v>5</v>
      </c>
      <c r="D16" s="10">
        <f>50*D9</f>
        <v>1028.74</v>
      </c>
      <c r="E16">
        <f>E15</f>
        <v>7</v>
      </c>
      <c r="F16" s="12">
        <f t="shared" si="2"/>
        <v>7201.18</v>
      </c>
      <c r="H16" s="10">
        <f>50*D9</f>
        <v>1028.74</v>
      </c>
      <c r="I16">
        <f>I15</f>
        <v>14</v>
      </c>
      <c r="J16" s="12">
        <f t="shared" si="3"/>
        <v>14402.36</v>
      </c>
      <c r="L16" s="10">
        <f>50*D9</f>
        <v>1028.74</v>
      </c>
      <c r="M16">
        <f>M15</f>
        <v>21</v>
      </c>
      <c r="N16" s="12">
        <f t="shared" si="0"/>
        <v>21603.54</v>
      </c>
      <c r="P16" s="10">
        <f>50*D9</f>
        <v>1028.74</v>
      </c>
      <c r="Q16">
        <f>Q15</f>
        <v>24</v>
      </c>
      <c r="R16" s="12">
        <f t="shared" si="1"/>
        <v>24689.760000000002</v>
      </c>
    </row>
    <row r="17" spans="2:18" x14ac:dyDescent="0.25">
      <c r="B17" s="5" t="s">
        <v>8</v>
      </c>
      <c r="C17" s="8" t="s">
        <v>14</v>
      </c>
      <c r="D17" s="10">
        <f>300*D9</f>
        <v>6172.44</v>
      </c>
      <c r="E17">
        <v>1</v>
      </c>
      <c r="F17" s="12">
        <f t="shared" si="2"/>
        <v>6172.44</v>
      </c>
      <c r="H17" s="10">
        <f>300*D9</f>
        <v>6172.44</v>
      </c>
      <c r="I17">
        <v>1</v>
      </c>
      <c r="J17" s="12">
        <f t="shared" si="3"/>
        <v>6172.44</v>
      </c>
      <c r="L17" s="10">
        <f>300*D9</f>
        <v>6172.44</v>
      </c>
      <c r="M17">
        <v>1</v>
      </c>
      <c r="N17" s="12">
        <f t="shared" si="0"/>
        <v>6172.44</v>
      </c>
      <c r="P17" s="10">
        <f>300*D9</f>
        <v>6172.44</v>
      </c>
      <c r="Q17">
        <v>1</v>
      </c>
      <c r="R17" s="12">
        <f t="shared" si="1"/>
        <v>6172.44</v>
      </c>
    </row>
    <row r="18" spans="2:18" x14ac:dyDescent="0.25">
      <c r="B18" s="5" t="s">
        <v>4</v>
      </c>
      <c r="C18" s="8" t="s">
        <v>5</v>
      </c>
      <c r="D18" s="10">
        <f>150*D9</f>
        <v>3086.22</v>
      </c>
      <c r="E18">
        <f>D5</f>
        <v>5</v>
      </c>
      <c r="F18" s="12">
        <f t="shared" si="2"/>
        <v>15431.099999999999</v>
      </c>
      <c r="H18" s="10">
        <f>150*D9</f>
        <v>3086.22</v>
      </c>
      <c r="I18">
        <f>H5</f>
        <v>10</v>
      </c>
      <c r="J18" s="12">
        <f t="shared" si="3"/>
        <v>30862.199999999997</v>
      </c>
      <c r="L18" s="10">
        <f>150*D9</f>
        <v>3086.22</v>
      </c>
      <c r="M18">
        <f>L5</f>
        <v>15</v>
      </c>
      <c r="N18" s="12">
        <f t="shared" si="0"/>
        <v>46293.299999999996</v>
      </c>
      <c r="P18" s="10">
        <f>150*D9</f>
        <v>3086.22</v>
      </c>
      <c r="Q18">
        <f>P5</f>
        <v>20</v>
      </c>
      <c r="R18" s="12">
        <f t="shared" si="1"/>
        <v>61724.399999999994</v>
      </c>
    </row>
    <row r="19" spans="2:18" x14ac:dyDescent="0.25">
      <c r="B19" s="5" t="s">
        <v>30</v>
      </c>
      <c r="C19" s="8" t="s">
        <v>5</v>
      </c>
      <c r="D19" s="10">
        <f>150*D9</f>
        <v>3086.22</v>
      </c>
      <c r="E19">
        <f>D5</f>
        <v>5</v>
      </c>
      <c r="F19" s="12">
        <f>D19*E19</f>
        <v>15431.099999999999</v>
      </c>
      <c r="H19" s="10">
        <f>150*D9</f>
        <v>3086.22</v>
      </c>
      <c r="I19">
        <f>H5</f>
        <v>10</v>
      </c>
      <c r="J19" s="12">
        <f t="shared" si="3"/>
        <v>30862.199999999997</v>
      </c>
      <c r="L19" s="10">
        <f>150*D9</f>
        <v>3086.22</v>
      </c>
      <c r="M19">
        <f>L5</f>
        <v>15</v>
      </c>
      <c r="N19" s="12">
        <f t="shared" si="0"/>
        <v>46293.299999999996</v>
      </c>
      <c r="P19" s="10">
        <f>150*D9</f>
        <v>3086.22</v>
      </c>
      <c r="Q19">
        <f>P5</f>
        <v>20</v>
      </c>
      <c r="R19" s="12">
        <f t="shared" si="1"/>
        <v>61724.399999999994</v>
      </c>
    </row>
    <row r="20" spans="2:18" x14ac:dyDescent="0.25">
      <c r="B20" s="5"/>
      <c r="C20" s="8"/>
      <c r="D20" s="10"/>
      <c r="F20" s="12"/>
      <c r="H20" s="10"/>
      <c r="J20" s="12"/>
      <c r="L20" s="10"/>
      <c r="N20" s="12"/>
      <c r="P20" s="10"/>
      <c r="R20" s="12"/>
    </row>
    <row r="21" spans="2:18" x14ac:dyDescent="0.25">
      <c r="B21" s="5" t="s">
        <v>9</v>
      </c>
      <c r="C21" s="8" t="s">
        <v>12</v>
      </c>
      <c r="D21" s="10">
        <f>150*D9</f>
        <v>3086.22</v>
      </c>
      <c r="E21">
        <f>D5</f>
        <v>5</v>
      </c>
      <c r="F21" s="12">
        <f>D21*E21</f>
        <v>15431.099999999999</v>
      </c>
      <c r="H21" s="10">
        <f>150*D9</f>
        <v>3086.22</v>
      </c>
      <c r="I21">
        <f>H5</f>
        <v>10</v>
      </c>
      <c r="J21" s="12">
        <f>H21*I21</f>
        <v>30862.199999999997</v>
      </c>
      <c r="L21" s="10">
        <f>150*D9</f>
        <v>3086.22</v>
      </c>
      <c r="M21">
        <f>L5</f>
        <v>15</v>
      </c>
      <c r="N21" s="12">
        <f>L21*M21</f>
        <v>46293.299999999996</v>
      </c>
      <c r="P21" s="10">
        <f>150*D9</f>
        <v>3086.22</v>
      </c>
      <c r="Q21">
        <f>P5</f>
        <v>20</v>
      </c>
      <c r="R21" s="12">
        <f>P21*Q21</f>
        <v>61724.399999999994</v>
      </c>
    </row>
    <row r="22" spans="2:18" x14ac:dyDescent="0.25">
      <c r="B22" s="5" t="s">
        <v>10</v>
      </c>
      <c r="C22" s="8" t="s">
        <v>13</v>
      </c>
      <c r="D22" s="10">
        <v>200</v>
      </c>
      <c r="E22">
        <f>D4</f>
        <v>23</v>
      </c>
      <c r="F22" s="12">
        <f t="shared" si="2"/>
        <v>4600</v>
      </c>
      <c r="H22" s="10">
        <v>200</v>
      </c>
      <c r="I22">
        <f>H4</f>
        <v>45</v>
      </c>
      <c r="J22" s="12">
        <f>H22*I22</f>
        <v>9000</v>
      </c>
      <c r="L22" s="10">
        <v>200</v>
      </c>
      <c r="M22">
        <f>L4</f>
        <v>100</v>
      </c>
      <c r="N22" s="12">
        <f>L22*M22</f>
        <v>20000</v>
      </c>
      <c r="P22" s="10">
        <v>200</v>
      </c>
      <c r="Q22">
        <f>P4</f>
        <v>45</v>
      </c>
      <c r="R22" s="12">
        <f>P22*Q22</f>
        <v>9000</v>
      </c>
    </row>
    <row r="23" spans="2:18" x14ac:dyDescent="0.25">
      <c r="B23" s="5" t="s">
        <v>11</v>
      </c>
      <c r="C23" s="8" t="s">
        <v>12</v>
      </c>
      <c r="D23" s="10">
        <f>25*D9</f>
        <v>514.37</v>
      </c>
      <c r="E23">
        <f>D5</f>
        <v>5</v>
      </c>
      <c r="F23" s="12">
        <f t="shared" si="2"/>
        <v>2571.85</v>
      </c>
      <c r="H23" s="10">
        <f>25*D9</f>
        <v>514.37</v>
      </c>
      <c r="I23">
        <f>H5</f>
        <v>10</v>
      </c>
      <c r="J23" s="12">
        <f>H23*I23</f>
        <v>5143.7</v>
      </c>
      <c r="L23" s="10">
        <f>25*D9</f>
        <v>514.37</v>
      </c>
      <c r="M23">
        <f>L5</f>
        <v>15</v>
      </c>
      <c r="N23" s="12">
        <f>L23*M23</f>
        <v>7715.55</v>
      </c>
      <c r="P23" s="10">
        <f>25*D9</f>
        <v>514.37</v>
      </c>
      <c r="Q23">
        <f>P5</f>
        <v>20</v>
      </c>
      <c r="R23" s="12">
        <f>P23*Q23</f>
        <v>10287.4</v>
      </c>
    </row>
    <row r="24" spans="2:18" x14ac:dyDescent="0.25">
      <c r="B24" s="5"/>
      <c r="C24" s="8"/>
      <c r="D24" s="10"/>
      <c r="F24" s="12"/>
      <c r="H24" s="10"/>
      <c r="J24" s="12"/>
      <c r="L24" s="10"/>
      <c r="N24" s="12"/>
      <c r="P24" s="10"/>
      <c r="R24" s="12"/>
    </row>
    <row r="25" spans="2:18" x14ac:dyDescent="0.25">
      <c r="B25" s="5" t="s">
        <v>15</v>
      </c>
      <c r="C25" s="8" t="s">
        <v>65</v>
      </c>
      <c r="D25" s="10">
        <v>40</v>
      </c>
      <c r="E25">
        <f>D5/D6*D4*2</f>
        <v>230</v>
      </c>
      <c r="F25" s="12">
        <f t="shared" si="2"/>
        <v>9200</v>
      </c>
      <c r="H25" s="10">
        <v>40</v>
      </c>
      <c r="I25">
        <f>H5/H6*H4*2</f>
        <v>450</v>
      </c>
      <c r="J25" s="12">
        <f>H25*I25</f>
        <v>18000</v>
      </c>
      <c r="L25" s="10">
        <v>40</v>
      </c>
      <c r="M25">
        <f>L5/L6*L4*2</f>
        <v>1000</v>
      </c>
      <c r="N25" s="12">
        <f>L25*M25</f>
        <v>40000</v>
      </c>
      <c r="P25" s="10">
        <v>40</v>
      </c>
      <c r="Q25">
        <f>P5/P6*P4*2</f>
        <v>900</v>
      </c>
      <c r="R25" s="12">
        <f>P25*Q25</f>
        <v>36000</v>
      </c>
    </row>
    <row r="26" spans="2:18" x14ac:dyDescent="0.25">
      <c r="B26" s="5" t="s">
        <v>16</v>
      </c>
      <c r="C26" s="8" t="s">
        <v>65</v>
      </c>
      <c r="D26" s="10">
        <v>100</v>
      </c>
      <c r="E26">
        <f>D5/D6*D4</f>
        <v>115</v>
      </c>
      <c r="F26" s="12">
        <f t="shared" si="2"/>
        <v>11500</v>
      </c>
      <c r="H26" s="10">
        <v>100</v>
      </c>
      <c r="I26">
        <f>H5/H6*H4</f>
        <v>225</v>
      </c>
      <c r="J26" s="12">
        <f>H26*I26</f>
        <v>22500</v>
      </c>
      <c r="L26" s="10">
        <v>100</v>
      </c>
      <c r="M26">
        <f>L5/L6*L4</f>
        <v>500</v>
      </c>
      <c r="N26" s="12">
        <f>L26*M26</f>
        <v>50000</v>
      </c>
      <c r="P26" s="10">
        <v>100</v>
      </c>
      <c r="Q26">
        <f>P5/P6*P4</f>
        <v>450</v>
      </c>
      <c r="R26" s="12">
        <f>P26*Q26</f>
        <v>45000</v>
      </c>
    </row>
    <row r="27" spans="2:18" x14ac:dyDescent="0.25">
      <c r="B27" s="5" t="s">
        <v>17</v>
      </c>
      <c r="C27" s="8" t="s">
        <v>65</v>
      </c>
      <c r="D27" s="10">
        <v>20</v>
      </c>
      <c r="E27">
        <f>D4/D6*D5</f>
        <v>115</v>
      </c>
      <c r="F27" s="12">
        <f t="shared" si="2"/>
        <v>2300</v>
      </c>
      <c r="H27" s="10">
        <v>20</v>
      </c>
      <c r="I27">
        <f>H4/H6*H5</f>
        <v>225</v>
      </c>
      <c r="J27" s="12">
        <f>H27*I27</f>
        <v>4500</v>
      </c>
      <c r="L27" s="10">
        <v>20</v>
      </c>
      <c r="M27">
        <f>L4/L6*L5</f>
        <v>500.00000000000006</v>
      </c>
      <c r="N27" s="12">
        <f>L27*M27</f>
        <v>10000.000000000002</v>
      </c>
      <c r="P27" s="10">
        <v>20</v>
      </c>
      <c r="Q27">
        <f>P4/P6*P5</f>
        <v>450</v>
      </c>
      <c r="R27" s="12">
        <f>P27*Q27</f>
        <v>9000</v>
      </c>
    </row>
    <row r="28" spans="2:18" x14ac:dyDescent="0.25">
      <c r="B28" s="5"/>
      <c r="C28" s="8"/>
      <c r="D28" s="10"/>
      <c r="F28" s="12"/>
      <c r="H28" s="10"/>
      <c r="J28" s="12"/>
      <c r="L28" s="10"/>
      <c r="N28" s="12"/>
      <c r="P28" s="10"/>
      <c r="R28" s="12"/>
    </row>
    <row r="29" spans="2:18" x14ac:dyDescent="0.25">
      <c r="B29" s="5" t="s">
        <v>18</v>
      </c>
      <c r="C29" s="8" t="s">
        <v>12</v>
      </c>
      <c r="D29" s="10">
        <f>D15</f>
        <v>2057.48</v>
      </c>
      <c r="E29">
        <f>E16</f>
        <v>7</v>
      </c>
      <c r="F29" s="12">
        <f t="shared" si="2"/>
        <v>14402.36</v>
      </c>
      <c r="H29" s="10">
        <f>H15</f>
        <v>2057.48</v>
      </c>
      <c r="I29">
        <f>I16</f>
        <v>14</v>
      </c>
      <c r="J29" s="12">
        <f>H29*I29</f>
        <v>28804.720000000001</v>
      </c>
      <c r="L29" s="10">
        <f>L15</f>
        <v>2057.48</v>
      </c>
      <c r="M29">
        <f>M16</f>
        <v>21</v>
      </c>
      <c r="N29" s="12">
        <f>L29*M29</f>
        <v>43207.08</v>
      </c>
      <c r="P29" s="10">
        <f>P15</f>
        <v>2057.48</v>
      </c>
      <c r="Q29">
        <f>Q16</f>
        <v>24</v>
      </c>
      <c r="R29" s="12">
        <f>P29*Q29</f>
        <v>49379.520000000004</v>
      </c>
    </row>
    <row r="30" spans="2:18" x14ac:dyDescent="0.25">
      <c r="B30" s="5" t="s">
        <v>25</v>
      </c>
      <c r="C30" s="8" t="s">
        <v>38</v>
      </c>
      <c r="D30" s="11">
        <f>0.05</f>
        <v>0.05</v>
      </c>
      <c r="F30" s="12">
        <f>SUM(F12:F29)*D30</f>
        <v>9224.1425000000017</v>
      </c>
      <c r="H30" s="11">
        <f>D30</f>
        <v>0.05</v>
      </c>
      <c r="J30" s="12">
        <f>SUM(J12:J29)*H30</f>
        <v>16845.174999999999</v>
      </c>
      <c r="L30" s="11">
        <f>D30</f>
        <v>0.05</v>
      </c>
      <c r="N30" s="12">
        <f>SUM(N12:N29)*L30</f>
        <v>26446.207500000004</v>
      </c>
      <c r="P30" s="11">
        <f>D30</f>
        <v>0.05</v>
      </c>
      <c r="R30" s="12">
        <f>SUM(R12:R29)*P30</f>
        <v>31491.492000000006</v>
      </c>
    </row>
    <row r="31" spans="2:18" x14ac:dyDescent="0.25">
      <c r="B31" s="5"/>
      <c r="F31" s="1"/>
      <c r="J31" s="1"/>
      <c r="N31" s="1"/>
      <c r="R31" s="1"/>
    </row>
    <row r="32" spans="2:18" x14ac:dyDescent="0.25">
      <c r="B32" s="16" t="s">
        <v>19</v>
      </c>
      <c r="C32" s="15"/>
      <c r="D32" s="15"/>
      <c r="E32" s="15"/>
      <c r="F32" s="4">
        <f>SUM(F14:F30)</f>
        <v>169017.23250000004</v>
      </c>
      <c r="G32" s="15"/>
      <c r="H32" s="15"/>
      <c r="I32" s="15"/>
      <c r="J32" s="4">
        <f>SUM(J14:J30)</f>
        <v>329058.91499999998</v>
      </c>
      <c r="K32" s="15"/>
      <c r="L32" s="15"/>
      <c r="M32" s="15"/>
      <c r="N32" s="4">
        <f>SUM(N14:N30)</f>
        <v>530680.59750000003</v>
      </c>
      <c r="O32" s="15"/>
      <c r="P32" s="15"/>
      <c r="Q32" s="15"/>
      <c r="R32" s="4">
        <f>SUM(R14:R30)</f>
        <v>620171.73200000008</v>
      </c>
    </row>
    <row r="33" spans="2:18" x14ac:dyDescent="0.25">
      <c r="B33" s="16" t="s">
        <v>140</v>
      </c>
      <c r="C33" s="15"/>
      <c r="D33" s="15"/>
      <c r="E33" s="15"/>
      <c r="F33" s="13">
        <f>F32/D4/D5</f>
        <v>1469.7150652173918</v>
      </c>
      <c r="G33" s="15"/>
      <c r="H33" s="15"/>
      <c r="I33" s="15"/>
      <c r="J33" s="13">
        <f>J32/H4/(H5/H6)</f>
        <v>1462.4840666666664</v>
      </c>
      <c r="K33" s="15"/>
      <c r="L33" s="15"/>
      <c r="M33" s="15"/>
      <c r="N33" s="13">
        <f>N32/L4/(L5/L6)</f>
        <v>1061.361195</v>
      </c>
      <c r="O33" s="15"/>
      <c r="P33" s="15"/>
      <c r="Q33" s="15"/>
      <c r="R33" s="13">
        <f>R32/P4/(P5/P6)</f>
        <v>1378.1594044444446</v>
      </c>
    </row>
    <row r="34" spans="2:18" x14ac:dyDescent="0.25">
      <c r="B34" s="16"/>
      <c r="C34" s="15"/>
      <c r="D34" s="15"/>
      <c r="E34" s="15"/>
      <c r="F34" s="4"/>
      <c r="G34" s="15"/>
      <c r="H34" s="15"/>
      <c r="I34" s="15"/>
      <c r="J34" s="14">
        <f>J33/F33</f>
        <v>0.99507999970752437</v>
      </c>
      <c r="K34" s="15"/>
      <c r="L34" s="15"/>
      <c r="M34" s="15"/>
      <c r="N34" s="14">
        <f>N33/F33</f>
        <v>0.72215439585428043</v>
      </c>
      <c r="O34" s="15"/>
      <c r="P34" s="15"/>
      <c r="Q34" s="15"/>
      <c r="R34" s="14">
        <f>R33/J33</f>
        <v>0.94234148313532273</v>
      </c>
    </row>
    <row r="35" spans="2:18" x14ac:dyDescent="0.25">
      <c r="B35" s="16" t="s">
        <v>20</v>
      </c>
      <c r="C35" s="15"/>
      <c r="D35" s="15"/>
      <c r="E35" s="15"/>
      <c r="F35" s="4">
        <f>F32-F36</f>
        <v>120152.08250000005</v>
      </c>
      <c r="G35" s="15"/>
      <c r="H35" s="15"/>
      <c r="I35" s="15"/>
      <c r="J35" s="4">
        <f>J32-J36</f>
        <v>262190.815</v>
      </c>
      <c r="K35" s="15"/>
      <c r="L35" s="15"/>
      <c r="M35" s="15"/>
      <c r="N35" s="4">
        <f>N32-N36</f>
        <v>445809.54750000004</v>
      </c>
      <c r="O35" s="15"/>
      <c r="P35" s="15"/>
      <c r="Q35" s="15"/>
      <c r="R35" s="4">
        <f>R32-R36</f>
        <v>500837.89200000011</v>
      </c>
    </row>
    <row r="36" spans="2:18" x14ac:dyDescent="0.25">
      <c r="B36" s="16" t="s">
        <v>21</v>
      </c>
      <c r="C36" s="15"/>
      <c r="D36" s="15"/>
      <c r="E36" s="15"/>
      <c r="F36" s="4">
        <f>F17+F12+F21+F23</f>
        <v>48865.15</v>
      </c>
      <c r="G36" s="15"/>
      <c r="H36" s="15"/>
      <c r="I36" s="15"/>
      <c r="J36" s="4">
        <f>J17+J12+J21+J23</f>
        <v>66868.099999999991</v>
      </c>
      <c r="K36" s="15"/>
      <c r="L36" s="15"/>
      <c r="M36" s="15"/>
      <c r="N36" s="4">
        <f>N17+N12+N21+N23</f>
        <v>84871.05</v>
      </c>
      <c r="O36" s="15"/>
      <c r="P36" s="15"/>
      <c r="Q36" s="15"/>
      <c r="R36" s="4">
        <f>R17+R12+R21+R23</f>
        <v>119333.84</v>
      </c>
    </row>
    <row r="37" spans="2:18" x14ac:dyDescent="0.25">
      <c r="B37" s="16" t="s">
        <v>22</v>
      </c>
      <c r="C37" s="15"/>
      <c r="D37" s="15"/>
      <c r="E37" s="15"/>
      <c r="F37" s="4">
        <v>0</v>
      </c>
      <c r="G37" s="15"/>
      <c r="H37" s="15"/>
      <c r="I37" s="15"/>
      <c r="J37" s="4">
        <v>0</v>
      </c>
      <c r="K37" s="15"/>
      <c r="L37" s="15"/>
      <c r="M37" s="15"/>
      <c r="N37" s="4">
        <v>0</v>
      </c>
      <c r="O37" s="15"/>
      <c r="P37" s="15"/>
      <c r="Q37" s="15"/>
      <c r="R37" s="4">
        <v>0</v>
      </c>
    </row>
    <row r="38" spans="2:18" x14ac:dyDescent="0.25">
      <c r="B38" s="16"/>
      <c r="C38" s="15"/>
      <c r="D38" s="15"/>
      <c r="E38" s="15"/>
      <c r="F38" s="4"/>
      <c r="G38" s="15"/>
      <c r="H38" s="15"/>
      <c r="I38" s="15"/>
      <c r="J38" s="4"/>
      <c r="K38" s="15"/>
      <c r="L38" s="15"/>
      <c r="M38" s="15"/>
      <c r="N38" s="4"/>
      <c r="O38" s="15"/>
      <c r="P38" s="15"/>
      <c r="Q38" s="15"/>
      <c r="R38" s="4"/>
    </row>
    <row r="39" spans="2:18" x14ac:dyDescent="0.25">
      <c r="B39" s="16" t="s">
        <v>23</v>
      </c>
      <c r="C39" s="15"/>
      <c r="D39" s="15"/>
      <c r="E39" s="15"/>
      <c r="F39" s="4">
        <f>F32</f>
        <v>169017.23250000004</v>
      </c>
      <c r="G39" s="15"/>
      <c r="H39" s="15"/>
      <c r="I39" s="15"/>
      <c r="J39" s="4">
        <f>J32</f>
        <v>329058.91499999998</v>
      </c>
      <c r="K39" s="15"/>
      <c r="L39" s="15"/>
      <c r="M39" s="15"/>
      <c r="N39" s="4">
        <f>N32</f>
        <v>530680.59750000003</v>
      </c>
      <c r="O39" s="15"/>
      <c r="P39" s="15"/>
      <c r="Q39" s="15"/>
      <c r="R39" s="4">
        <f>R32</f>
        <v>620171.73200000008</v>
      </c>
    </row>
    <row r="40" spans="2:18" x14ac:dyDescent="0.25">
      <c r="B40" s="16" t="s">
        <v>24</v>
      </c>
      <c r="C40" s="15"/>
      <c r="D40" s="15"/>
      <c r="E40" s="15"/>
      <c r="F40" s="4">
        <f>F32-F39</f>
        <v>0</v>
      </c>
      <c r="G40" s="15"/>
      <c r="H40" s="15"/>
      <c r="I40" s="15"/>
      <c r="J40" s="4">
        <f>J32-J39</f>
        <v>0</v>
      </c>
      <c r="K40" s="15"/>
      <c r="L40" s="15"/>
      <c r="M40" s="15"/>
      <c r="N40" s="4">
        <f>N32-N39</f>
        <v>0</v>
      </c>
      <c r="O40" s="15"/>
      <c r="P40" s="15"/>
      <c r="Q40" s="15"/>
      <c r="R40" s="4">
        <f>R32-R39</f>
        <v>0</v>
      </c>
    </row>
    <row r="41" spans="2:18" x14ac:dyDescent="0.25">
      <c r="B41" s="16"/>
      <c r="C41" s="15"/>
      <c r="D41" s="15"/>
      <c r="E41" s="15"/>
      <c r="F41" s="4"/>
      <c r="G41" s="15"/>
      <c r="H41" s="15"/>
      <c r="I41" s="15"/>
      <c r="J41" s="4"/>
      <c r="K41" s="15"/>
      <c r="L41" s="15"/>
      <c r="M41" s="15"/>
      <c r="N41" s="4"/>
      <c r="O41" s="15"/>
      <c r="P41" s="15"/>
      <c r="Q41" s="15"/>
      <c r="R41" s="4"/>
    </row>
    <row r="42" spans="2:18" x14ac:dyDescent="0.25">
      <c r="B42" s="16" t="s">
        <v>34</v>
      </c>
      <c r="C42" s="15"/>
      <c r="D42" s="15"/>
      <c r="E42" s="15"/>
      <c r="F42" s="4">
        <f>F32-F43</f>
        <v>169017.23250000004</v>
      </c>
      <c r="G42" s="15"/>
      <c r="H42" s="15"/>
      <c r="I42" s="15"/>
      <c r="J42" s="4">
        <f>J32-J43</f>
        <v>329058.91499999998</v>
      </c>
      <c r="K42" s="15"/>
      <c r="L42" s="15"/>
      <c r="M42" s="15"/>
      <c r="N42" s="4">
        <f>N32-N43</f>
        <v>530680.59750000003</v>
      </c>
      <c r="O42" s="15"/>
      <c r="P42" s="15"/>
      <c r="Q42" s="15"/>
      <c r="R42" s="4">
        <f>R32-R43</f>
        <v>620171.73200000008</v>
      </c>
    </row>
    <row r="43" spans="2:18" x14ac:dyDescent="0.25">
      <c r="B43" s="16" t="s">
        <v>35</v>
      </c>
      <c r="C43" s="15"/>
      <c r="D43" s="15"/>
      <c r="E43" s="15"/>
      <c r="F43" s="4">
        <v>0</v>
      </c>
      <c r="G43" s="15"/>
      <c r="H43" s="15"/>
      <c r="I43" s="15"/>
      <c r="J43" s="4">
        <v>0</v>
      </c>
      <c r="K43" s="15"/>
      <c r="L43" s="15"/>
      <c r="M43" s="15"/>
      <c r="N43" s="4">
        <v>0</v>
      </c>
      <c r="O43" s="15"/>
      <c r="P43" s="15"/>
      <c r="Q43" s="15"/>
      <c r="R43" s="4">
        <v>0</v>
      </c>
    </row>
    <row r="45" spans="2:18" ht="18" thickBot="1" x14ac:dyDescent="0.35">
      <c r="B45" s="2" t="s">
        <v>39</v>
      </c>
      <c r="C45" s="9"/>
      <c r="D45" s="2"/>
      <c r="E45" s="2"/>
      <c r="F45" s="2"/>
      <c r="G45" s="2"/>
      <c r="H45" s="2"/>
      <c r="I45" s="2"/>
      <c r="J45" s="2"/>
      <c r="K45" s="2"/>
      <c r="L45" s="2"/>
      <c r="M45" s="2"/>
      <c r="N45" s="2"/>
      <c r="O45" s="2"/>
      <c r="P45" s="2"/>
      <c r="Q45" s="2"/>
      <c r="R45" s="2"/>
    </row>
    <row r="46" spans="2:18" ht="15.75" thickTop="1" x14ac:dyDescent="0.25">
      <c r="C46" s="8"/>
    </row>
    <row r="47" spans="2:18" x14ac:dyDescent="0.25">
      <c r="C47" s="8"/>
      <c r="D47" s="8" t="s">
        <v>26</v>
      </c>
      <c r="E47" s="8" t="s">
        <v>27</v>
      </c>
      <c r="F47" s="8" t="s">
        <v>28</v>
      </c>
      <c r="G47" s="7"/>
      <c r="H47" s="8" t="s">
        <v>26</v>
      </c>
      <c r="I47" s="8" t="s">
        <v>27</v>
      </c>
      <c r="J47" s="8" t="s">
        <v>28</v>
      </c>
      <c r="K47" s="7"/>
      <c r="L47" s="8" t="s">
        <v>26</v>
      </c>
      <c r="M47" s="8" t="s">
        <v>27</v>
      </c>
      <c r="N47" s="8" t="s">
        <v>28</v>
      </c>
      <c r="O47" s="7"/>
      <c r="P47" s="8" t="s">
        <v>26</v>
      </c>
      <c r="Q47" s="8" t="s">
        <v>27</v>
      </c>
      <c r="R47" s="8" t="s">
        <v>28</v>
      </c>
    </row>
    <row r="48" spans="2:18" x14ac:dyDescent="0.25">
      <c r="B48" s="5" t="s">
        <v>29</v>
      </c>
      <c r="C48" s="8" t="s">
        <v>5</v>
      </c>
      <c r="D48" s="10">
        <f>150*D9</f>
        <v>3086.22</v>
      </c>
      <c r="E48">
        <v>3</v>
      </c>
      <c r="F48" s="12">
        <f>D48*E48</f>
        <v>9258.66</v>
      </c>
      <c r="H48" s="10">
        <f>150*D9</f>
        <v>3086.22</v>
      </c>
      <c r="I48">
        <v>3</v>
      </c>
      <c r="J48" s="12">
        <f>H48*I48</f>
        <v>9258.66</v>
      </c>
      <c r="L48" s="10">
        <f>150*D9</f>
        <v>3086.22</v>
      </c>
      <c r="M48">
        <v>3</v>
      </c>
      <c r="N48" s="12">
        <f>L48*M48</f>
        <v>9258.66</v>
      </c>
      <c r="P48" s="10">
        <f>150*D9</f>
        <v>3086.22</v>
      </c>
      <c r="Q48">
        <v>5</v>
      </c>
      <c r="R48" s="12">
        <f>P48*Q48</f>
        <v>15431.099999999999</v>
      </c>
    </row>
    <row r="49" spans="2:18" x14ac:dyDescent="0.25">
      <c r="B49" s="5"/>
      <c r="C49" s="8"/>
      <c r="D49" s="10"/>
      <c r="F49" s="12"/>
      <c r="H49" s="10"/>
      <c r="J49" s="12"/>
      <c r="L49" s="10"/>
      <c r="N49" s="12"/>
      <c r="P49" s="10"/>
      <c r="R49" s="12"/>
    </row>
    <row r="50" spans="2:18" x14ac:dyDescent="0.25">
      <c r="B50" s="5" t="s">
        <v>3</v>
      </c>
      <c r="C50" s="8" t="s">
        <v>5</v>
      </c>
      <c r="D50" s="10"/>
      <c r="F50" s="12"/>
      <c r="H50" s="10"/>
      <c r="J50" s="12"/>
      <c r="L50" s="10"/>
      <c r="N50" s="12"/>
      <c r="P50" s="10"/>
      <c r="R50" s="12"/>
    </row>
    <row r="51" spans="2:18" x14ac:dyDescent="0.25">
      <c r="B51" s="5" t="s">
        <v>6</v>
      </c>
      <c r="C51" s="8" t="s">
        <v>5</v>
      </c>
      <c r="D51" s="10"/>
      <c r="F51" s="12"/>
      <c r="H51" s="10"/>
      <c r="J51" s="12"/>
      <c r="L51" s="10"/>
      <c r="N51" s="12"/>
      <c r="P51" s="10"/>
      <c r="R51" s="12"/>
    </row>
    <row r="52" spans="2:18" x14ac:dyDescent="0.25">
      <c r="B52" s="5" t="s">
        <v>7</v>
      </c>
      <c r="C52" s="8" t="s">
        <v>5</v>
      </c>
      <c r="D52" s="10"/>
      <c r="F52" s="12"/>
      <c r="H52" s="10"/>
      <c r="J52" s="12"/>
      <c r="L52" s="10"/>
      <c r="N52" s="12"/>
      <c r="P52" s="10"/>
      <c r="R52" s="12"/>
    </row>
    <row r="53" spans="2:18" x14ac:dyDescent="0.25">
      <c r="B53" s="5" t="s">
        <v>8</v>
      </c>
      <c r="C53" s="8" t="s">
        <v>14</v>
      </c>
      <c r="D53" s="10"/>
      <c r="F53" s="12"/>
      <c r="H53" s="10"/>
      <c r="J53" s="12"/>
      <c r="L53" s="10"/>
      <c r="N53" s="12"/>
      <c r="P53" s="10"/>
      <c r="R53" s="12"/>
    </row>
    <row r="54" spans="2:18" x14ac:dyDescent="0.25">
      <c r="B54" s="5"/>
      <c r="C54" s="8"/>
      <c r="D54" s="10"/>
      <c r="F54" s="12"/>
      <c r="H54" s="10"/>
      <c r="J54" s="12"/>
      <c r="L54" s="10"/>
      <c r="N54" s="12"/>
      <c r="P54" s="10"/>
      <c r="R54" s="12"/>
    </row>
    <row r="55" spans="2:18" x14ac:dyDescent="0.25">
      <c r="B55" s="5" t="s">
        <v>4</v>
      </c>
      <c r="C55" s="8" t="s">
        <v>5</v>
      </c>
      <c r="D55" s="10">
        <f>150*D9</f>
        <v>3086.22</v>
      </c>
      <c r="E55">
        <f>D5</f>
        <v>5</v>
      </c>
      <c r="F55" s="12">
        <f>D55*E55</f>
        <v>15431.099999999999</v>
      </c>
      <c r="H55" s="10">
        <f>150*D9</f>
        <v>3086.22</v>
      </c>
      <c r="I55">
        <f>H5</f>
        <v>10</v>
      </c>
      <c r="J55" s="12">
        <f>H55*I55</f>
        <v>30862.199999999997</v>
      </c>
      <c r="L55" s="10">
        <f>150*D9</f>
        <v>3086.22</v>
      </c>
      <c r="M55">
        <f>L5</f>
        <v>15</v>
      </c>
      <c r="N55" s="12">
        <f>L55*M55</f>
        <v>46293.299999999996</v>
      </c>
      <c r="P55" s="10">
        <f>150*D9</f>
        <v>3086.22</v>
      </c>
      <c r="Q55">
        <f>P5</f>
        <v>20</v>
      </c>
      <c r="R55" s="12">
        <f>P55*Q55</f>
        <v>61724.399999999994</v>
      </c>
    </row>
    <row r="56" spans="2:18" x14ac:dyDescent="0.25">
      <c r="B56" s="5" t="s">
        <v>30</v>
      </c>
      <c r="C56" s="8" t="s">
        <v>5</v>
      </c>
      <c r="D56" s="10"/>
      <c r="F56" s="12"/>
      <c r="H56" s="10"/>
      <c r="J56" s="12"/>
      <c r="L56" s="10"/>
      <c r="N56" s="12"/>
      <c r="P56" s="10"/>
      <c r="R56" s="12"/>
    </row>
    <row r="57" spans="2:18" x14ac:dyDescent="0.25">
      <c r="B57" s="5"/>
      <c r="C57" s="8"/>
      <c r="D57" s="10"/>
      <c r="F57" s="12"/>
      <c r="H57" s="10"/>
      <c r="J57" s="12"/>
      <c r="L57" s="10"/>
      <c r="N57" s="12"/>
      <c r="P57" s="10"/>
      <c r="R57" s="12"/>
    </row>
    <row r="58" spans="2:18" x14ac:dyDescent="0.25">
      <c r="B58" s="5" t="s">
        <v>9</v>
      </c>
      <c r="C58" s="8" t="s">
        <v>12</v>
      </c>
      <c r="D58" s="91">
        <f>150*D9</f>
        <v>3086.22</v>
      </c>
      <c r="E58">
        <f>D5</f>
        <v>5</v>
      </c>
      <c r="F58" s="12">
        <f>D58*E58</f>
        <v>15431.099999999999</v>
      </c>
      <c r="H58" s="10">
        <f>150*D9</f>
        <v>3086.22</v>
      </c>
      <c r="I58">
        <f>H5</f>
        <v>10</v>
      </c>
      <c r="J58" s="12">
        <f>H58*I58</f>
        <v>30862.199999999997</v>
      </c>
      <c r="L58" s="10">
        <f>150*D9</f>
        <v>3086.22</v>
      </c>
      <c r="M58">
        <f>L5</f>
        <v>15</v>
      </c>
      <c r="N58" s="12">
        <f>L58*M58</f>
        <v>46293.299999999996</v>
      </c>
      <c r="P58" s="10">
        <f>150*D9</f>
        <v>3086.22</v>
      </c>
      <c r="Q58">
        <f>P5</f>
        <v>20</v>
      </c>
      <c r="R58" s="12">
        <f>P58*Q58</f>
        <v>61724.399999999994</v>
      </c>
    </row>
    <row r="59" spans="2:18" x14ac:dyDescent="0.25">
      <c r="B59" s="5" t="s">
        <v>10</v>
      </c>
      <c r="C59" s="8" t="s">
        <v>13</v>
      </c>
      <c r="D59" s="10">
        <v>200</v>
      </c>
      <c r="E59">
        <f>D4</f>
        <v>23</v>
      </c>
      <c r="F59" s="12">
        <f>D59*E59</f>
        <v>4600</v>
      </c>
      <c r="H59" s="10">
        <v>200</v>
      </c>
      <c r="I59">
        <f>H4</f>
        <v>45</v>
      </c>
      <c r="J59" s="12">
        <f>H59*I59</f>
        <v>9000</v>
      </c>
      <c r="L59" s="10">
        <v>200</v>
      </c>
      <c r="M59">
        <f>L4</f>
        <v>100</v>
      </c>
      <c r="N59" s="12">
        <f>L59*M59</f>
        <v>20000</v>
      </c>
      <c r="P59" s="10">
        <v>200</v>
      </c>
      <c r="Q59">
        <f>P4</f>
        <v>45</v>
      </c>
      <c r="R59" s="12">
        <f>P59*Q59</f>
        <v>9000</v>
      </c>
    </row>
    <row r="60" spans="2:18" x14ac:dyDescent="0.25">
      <c r="B60" s="5" t="s">
        <v>11</v>
      </c>
      <c r="C60" s="8" t="s">
        <v>12</v>
      </c>
      <c r="D60" s="91">
        <f>25*D9</f>
        <v>514.37</v>
      </c>
      <c r="E60">
        <f>D5</f>
        <v>5</v>
      </c>
      <c r="F60" s="12">
        <f>D60*E60</f>
        <v>2571.85</v>
      </c>
      <c r="H60" s="10">
        <f>25*D9</f>
        <v>514.37</v>
      </c>
      <c r="I60">
        <f>H5</f>
        <v>10</v>
      </c>
      <c r="J60" s="12">
        <f>H60*I60</f>
        <v>5143.7</v>
      </c>
      <c r="L60" s="10">
        <f>25*D9</f>
        <v>514.37</v>
      </c>
      <c r="M60">
        <f>L5</f>
        <v>15</v>
      </c>
      <c r="N60" s="12">
        <f>L60*M60</f>
        <v>7715.55</v>
      </c>
      <c r="P60" s="10">
        <f>25*D9</f>
        <v>514.37</v>
      </c>
      <c r="Q60">
        <f>P5</f>
        <v>20</v>
      </c>
      <c r="R60" s="12">
        <f>P60*Q60</f>
        <v>10287.4</v>
      </c>
    </row>
    <row r="61" spans="2:18" x14ac:dyDescent="0.25">
      <c r="B61" s="5"/>
      <c r="C61" s="8"/>
      <c r="D61" s="10"/>
      <c r="F61" s="12"/>
      <c r="H61" s="10"/>
      <c r="J61" s="12"/>
      <c r="L61" s="10"/>
      <c r="N61" s="12"/>
      <c r="P61" s="10"/>
      <c r="R61" s="12"/>
    </row>
    <row r="62" spans="2:18" x14ac:dyDescent="0.25">
      <c r="B62" s="5" t="s">
        <v>15</v>
      </c>
      <c r="C62" s="8"/>
      <c r="D62" s="10">
        <v>40</v>
      </c>
      <c r="E62">
        <f>D5/D6*D4*2</f>
        <v>230</v>
      </c>
      <c r="F62" s="12">
        <f>D62*E62</f>
        <v>9200</v>
      </c>
      <c r="H62" s="10">
        <v>40</v>
      </c>
      <c r="I62">
        <f>H5/H6*H4*2</f>
        <v>450</v>
      </c>
      <c r="J62" s="12">
        <f>H62*I62</f>
        <v>18000</v>
      </c>
      <c r="L62" s="10">
        <v>40</v>
      </c>
      <c r="M62">
        <f>L5/L6*L4*2</f>
        <v>1000</v>
      </c>
      <c r="N62" s="12">
        <f>L62*M62</f>
        <v>40000</v>
      </c>
      <c r="P62" s="10">
        <v>40</v>
      </c>
      <c r="Q62">
        <f>P5/P6*P4*2</f>
        <v>900</v>
      </c>
      <c r="R62" s="12">
        <f>P62*Q62</f>
        <v>36000</v>
      </c>
    </row>
    <row r="63" spans="2:18" x14ac:dyDescent="0.25">
      <c r="B63" s="5" t="s">
        <v>16</v>
      </c>
      <c r="C63" s="8"/>
      <c r="D63" s="10">
        <v>100</v>
      </c>
      <c r="E63">
        <f>D5/D6*D4</f>
        <v>115</v>
      </c>
      <c r="F63" s="12">
        <f>D63*E63</f>
        <v>11500</v>
      </c>
      <c r="H63" s="10">
        <v>100</v>
      </c>
      <c r="I63">
        <f>H5/H6*H4</f>
        <v>225</v>
      </c>
      <c r="J63" s="12">
        <f>H63*I63</f>
        <v>22500</v>
      </c>
      <c r="L63" s="10">
        <v>100</v>
      </c>
      <c r="M63">
        <f>L5/L6*L4</f>
        <v>500</v>
      </c>
      <c r="N63" s="12">
        <f>L63*M63</f>
        <v>50000</v>
      </c>
      <c r="P63" s="10">
        <v>100</v>
      </c>
      <c r="Q63">
        <f>P5/P6*P4</f>
        <v>450</v>
      </c>
      <c r="R63" s="12">
        <f>P63*Q63</f>
        <v>45000</v>
      </c>
    </row>
    <row r="64" spans="2:18" x14ac:dyDescent="0.25">
      <c r="B64" s="5" t="s">
        <v>17</v>
      </c>
      <c r="C64" s="8"/>
      <c r="D64" s="10">
        <v>20</v>
      </c>
      <c r="E64">
        <f>D4/D6*D5</f>
        <v>115</v>
      </c>
      <c r="F64" s="12">
        <f>D64*E64</f>
        <v>2300</v>
      </c>
      <c r="H64" s="10">
        <v>20</v>
      </c>
      <c r="I64">
        <f>H4/H6*H5</f>
        <v>225</v>
      </c>
      <c r="J64" s="12">
        <f>H64*I64</f>
        <v>4500</v>
      </c>
      <c r="L64" s="10">
        <v>20</v>
      </c>
      <c r="M64">
        <f>L4/L6*L5</f>
        <v>500.00000000000006</v>
      </c>
      <c r="N64" s="12">
        <f>L64*M64</f>
        <v>10000.000000000002</v>
      </c>
      <c r="P64" s="10">
        <v>20</v>
      </c>
      <c r="Q64">
        <f>P4/P6*P5</f>
        <v>450</v>
      </c>
      <c r="R64" s="12">
        <f>P64*Q64</f>
        <v>9000</v>
      </c>
    </row>
    <row r="65" spans="2:18" x14ac:dyDescent="0.25">
      <c r="B65" s="5"/>
      <c r="C65" s="8"/>
      <c r="D65" s="10"/>
      <c r="F65" s="12"/>
      <c r="H65" s="10"/>
      <c r="J65" s="12"/>
      <c r="L65" s="10"/>
      <c r="N65" s="12"/>
      <c r="P65" s="10"/>
      <c r="R65" s="12"/>
    </row>
    <row r="66" spans="2:18" x14ac:dyDescent="0.25">
      <c r="B66" s="5" t="s">
        <v>18</v>
      </c>
      <c r="C66" s="8" t="s">
        <v>12</v>
      </c>
      <c r="D66" s="10">
        <v>0</v>
      </c>
      <c r="E66">
        <v>0</v>
      </c>
      <c r="F66" s="12">
        <f>D66*E66</f>
        <v>0</v>
      </c>
      <c r="H66" s="10">
        <f>D66</f>
        <v>0</v>
      </c>
      <c r="I66">
        <v>0</v>
      </c>
      <c r="J66" s="12">
        <f>H66*I66</f>
        <v>0</v>
      </c>
      <c r="L66" s="10">
        <f>D66</f>
        <v>0</v>
      </c>
      <c r="M66">
        <v>0</v>
      </c>
      <c r="N66" s="12">
        <f>L66*M66</f>
        <v>0</v>
      </c>
      <c r="P66" s="10">
        <f>D66</f>
        <v>0</v>
      </c>
      <c r="Q66">
        <v>0</v>
      </c>
      <c r="R66" s="12">
        <f>P66*Q66</f>
        <v>0</v>
      </c>
    </row>
    <row r="67" spans="2:18" x14ac:dyDescent="0.25">
      <c r="B67" s="5" t="s">
        <v>25</v>
      </c>
      <c r="C67" s="8" t="s">
        <v>38</v>
      </c>
      <c r="D67" s="11">
        <f>0.05</f>
        <v>0.05</v>
      </c>
      <c r="F67" s="12">
        <f>SUM(F48:F66)*D67</f>
        <v>3514.6354999999999</v>
      </c>
      <c r="H67" s="11">
        <f>D67</f>
        <v>0.05</v>
      </c>
      <c r="J67" s="12">
        <f>SUM(J48:J66)*H67</f>
        <v>6506.3379999999997</v>
      </c>
      <c r="L67" s="11">
        <f>D67</f>
        <v>0.05</v>
      </c>
      <c r="N67" s="12">
        <f>SUM(N48:N66)*L67</f>
        <v>11478.040500000001</v>
      </c>
      <c r="P67" s="11">
        <f>D67</f>
        <v>0.05</v>
      </c>
      <c r="R67" s="12">
        <f>SUM(R48:R66)*P67</f>
        <v>12408.365</v>
      </c>
    </row>
    <row r="68" spans="2:18" x14ac:dyDescent="0.25">
      <c r="B68" s="5"/>
      <c r="F68" s="1"/>
      <c r="J68" s="1"/>
      <c r="N68" s="1"/>
      <c r="R68" s="1"/>
    </row>
    <row r="69" spans="2:18" x14ac:dyDescent="0.25">
      <c r="B69" s="16" t="s">
        <v>19</v>
      </c>
      <c r="C69" s="15"/>
      <c r="D69" s="15"/>
      <c r="E69" s="15"/>
      <c r="F69" s="4">
        <f>SUM(F50:F67)</f>
        <v>64548.685499999992</v>
      </c>
      <c r="G69" s="15"/>
      <c r="H69" s="15"/>
      <c r="I69" s="15"/>
      <c r="J69" s="4">
        <f>SUM(J50:J67)</f>
        <v>127374.43799999999</v>
      </c>
      <c r="K69" s="15"/>
      <c r="L69" s="15"/>
      <c r="M69" s="15"/>
      <c r="N69" s="4">
        <f>SUM(N50:N67)</f>
        <v>231780.1905</v>
      </c>
      <c r="O69" s="15"/>
      <c r="P69" s="15"/>
      <c r="Q69" s="15"/>
      <c r="R69" s="4">
        <f>SUM(R50:R67)</f>
        <v>245144.56499999997</v>
      </c>
    </row>
    <row r="70" spans="2:18" x14ac:dyDescent="0.25">
      <c r="B70" s="16" t="s">
        <v>140</v>
      </c>
      <c r="C70" s="15"/>
      <c r="D70" s="15"/>
      <c r="E70" s="15"/>
      <c r="F70" s="13">
        <f>F69/D4/(D5/D6)</f>
        <v>561.29291739130429</v>
      </c>
      <c r="G70" s="15"/>
      <c r="H70" s="15"/>
      <c r="I70" s="15"/>
      <c r="J70" s="13">
        <f>J69/H4/(H5/H6)</f>
        <v>566.10861333333332</v>
      </c>
      <c r="K70" s="15"/>
      <c r="L70" s="15"/>
      <c r="M70" s="15"/>
      <c r="N70" s="13">
        <f>N69/L4/(L5/L6)</f>
        <v>463.56038099999995</v>
      </c>
      <c r="O70" s="15"/>
      <c r="P70" s="15"/>
      <c r="Q70" s="15"/>
      <c r="R70" s="13">
        <f>R69/P4/(P5/P6)</f>
        <v>544.76569999999992</v>
      </c>
    </row>
    <row r="71" spans="2:18" x14ac:dyDescent="0.25">
      <c r="B71" s="16"/>
      <c r="C71" s="15"/>
      <c r="D71" s="15"/>
      <c r="E71" s="15"/>
      <c r="F71" s="4"/>
      <c r="G71" s="15"/>
      <c r="H71" s="15"/>
      <c r="I71" s="15"/>
      <c r="J71" s="14">
        <f>J70/F70</f>
        <v>1.0085796485093927</v>
      </c>
      <c r="K71" s="15"/>
      <c r="L71" s="15"/>
      <c r="M71" s="15"/>
      <c r="N71" s="14">
        <f>N70/F70</f>
        <v>0.82587961942307875</v>
      </c>
      <c r="O71" s="15"/>
      <c r="P71" s="15"/>
      <c r="Q71" s="15"/>
      <c r="R71" s="14">
        <f>R70/J70</f>
        <v>0.96229890725798517</v>
      </c>
    </row>
    <row r="72" spans="2:18" x14ac:dyDescent="0.25">
      <c r="B72" s="16" t="s">
        <v>20</v>
      </c>
      <c r="C72" s="15"/>
      <c r="D72" s="15"/>
      <c r="E72" s="15"/>
      <c r="F72" s="4">
        <f>F69-F73</f>
        <v>37287.075499999992</v>
      </c>
      <c r="G72" s="15"/>
      <c r="H72" s="15"/>
      <c r="I72" s="15"/>
      <c r="J72" s="4">
        <f>J69-J73</f>
        <v>82109.877999999997</v>
      </c>
      <c r="K72" s="15"/>
      <c r="L72" s="15"/>
      <c r="M72" s="15"/>
      <c r="N72" s="4">
        <f>N69-N73</f>
        <v>168512.68050000002</v>
      </c>
      <c r="O72" s="15"/>
      <c r="P72" s="15"/>
      <c r="Q72" s="15"/>
      <c r="R72" s="4">
        <f>R69-R73</f>
        <v>157701.66499999998</v>
      </c>
    </row>
    <row r="73" spans="2:18" x14ac:dyDescent="0.25">
      <c r="B73" s="16" t="s">
        <v>21</v>
      </c>
      <c r="C73" s="15"/>
      <c r="D73" s="15"/>
      <c r="E73" s="15"/>
      <c r="F73" s="4">
        <f>F53+F48+F58+F60</f>
        <v>27261.609999999997</v>
      </c>
      <c r="G73" s="15"/>
      <c r="H73" s="15"/>
      <c r="I73" s="15"/>
      <c r="J73" s="4">
        <f>J53+J48+J58+J60</f>
        <v>45264.56</v>
      </c>
      <c r="K73" s="15"/>
      <c r="L73" s="15"/>
      <c r="M73" s="15"/>
      <c r="N73" s="4">
        <f>N53+N48+N58+N60</f>
        <v>63267.509999999995</v>
      </c>
      <c r="O73" s="15"/>
      <c r="P73" s="15"/>
      <c r="Q73" s="15"/>
      <c r="R73" s="4">
        <f>R53+R48+R58+R60</f>
        <v>87442.9</v>
      </c>
    </row>
    <row r="74" spans="2:18" x14ac:dyDescent="0.25">
      <c r="B74" s="16" t="s">
        <v>22</v>
      </c>
      <c r="C74" s="15"/>
      <c r="D74" s="15"/>
      <c r="E74" s="15"/>
      <c r="F74" s="4">
        <v>0</v>
      </c>
      <c r="G74" s="15"/>
      <c r="H74" s="15"/>
      <c r="I74" s="15"/>
      <c r="J74" s="4">
        <v>0</v>
      </c>
      <c r="K74" s="15"/>
      <c r="L74" s="15"/>
      <c r="M74" s="15"/>
      <c r="N74" s="4">
        <v>0</v>
      </c>
      <c r="O74" s="15"/>
      <c r="P74" s="15"/>
      <c r="Q74" s="15"/>
      <c r="R74" s="4">
        <v>0</v>
      </c>
    </row>
    <row r="75" spans="2:18" x14ac:dyDescent="0.25">
      <c r="B75" s="16"/>
      <c r="C75" s="15"/>
      <c r="D75" s="15"/>
      <c r="E75" s="15"/>
      <c r="F75" s="4"/>
      <c r="G75" s="15"/>
      <c r="H75" s="15"/>
      <c r="I75" s="15"/>
      <c r="J75" s="4"/>
      <c r="K75" s="15"/>
      <c r="L75" s="15"/>
      <c r="M75" s="15"/>
      <c r="N75" s="4"/>
      <c r="O75" s="15"/>
      <c r="P75" s="15"/>
      <c r="Q75" s="15"/>
      <c r="R75" s="4"/>
    </row>
    <row r="76" spans="2:18" x14ac:dyDescent="0.25">
      <c r="B76" s="16" t="s">
        <v>23</v>
      </c>
      <c r="C76" s="15"/>
      <c r="D76" s="15"/>
      <c r="E76" s="15"/>
      <c r="F76" s="4">
        <f>F69+F77</f>
        <v>79979.785499999998</v>
      </c>
      <c r="G76" s="15"/>
      <c r="H76" s="15"/>
      <c r="I76" s="15"/>
      <c r="J76" s="4">
        <f>J69+J77</f>
        <v>158236.63799999998</v>
      </c>
      <c r="K76" s="15"/>
      <c r="L76" s="15"/>
      <c r="M76" s="15"/>
      <c r="N76" s="4">
        <f>N69+N77</f>
        <v>278073.49050000001</v>
      </c>
      <c r="O76" s="15"/>
      <c r="P76" s="15"/>
      <c r="Q76" s="15"/>
      <c r="R76" s="4">
        <f>R69+R77</f>
        <v>306868.96499999997</v>
      </c>
    </row>
    <row r="77" spans="2:18" x14ac:dyDescent="0.25">
      <c r="B77" s="16" t="s">
        <v>24</v>
      </c>
      <c r="C77" s="15"/>
      <c r="D77" s="15"/>
      <c r="E77" s="15"/>
      <c r="F77" s="4">
        <f>F58</f>
        <v>15431.099999999999</v>
      </c>
      <c r="G77" s="15"/>
      <c r="H77" s="15"/>
      <c r="I77" s="15"/>
      <c r="J77" s="4">
        <f>J58</f>
        <v>30862.199999999997</v>
      </c>
      <c r="K77" s="15"/>
      <c r="L77" s="15"/>
      <c r="M77" s="15"/>
      <c r="N77" s="4">
        <f>N58</f>
        <v>46293.299999999996</v>
      </c>
      <c r="O77" s="15"/>
      <c r="P77" s="15"/>
      <c r="Q77" s="15"/>
      <c r="R77" s="4">
        <f>R58</f>
        <v>61724.399999999994</v>
      </c>
    </row>
    <row r="78" spans="2:18" x14ac:dyDescent="0.25">
      <c r="B78" s="16"/>
      <c r="C78" s="15"/>
      <c r="D78" s="15"/>
      <c r="E78" s="15"/>
      <c r="F78" s="4"/>
      <c r="G78" s="15"/>
      <c r="H78" s="15"/>
      <c r="I78" s="15"/>
      <c r="J78" s="4"/>
      <c r="K78" s="15"/>
      <c r="L78" s="15"/>
      <c r="M78" s="15"/>
      <c r="N78" s="4"/>
      <c r="O78" s="15"/>
      <c r="P78" s="15"/>
      <c r="Q78" s="15"/>
      <c r="R78" s="4"/>
    </row>
    <row r="79" spans="2:18" x14ac:dyDescent="0.25">
      <c r="B79" s="16" t="s">
        <v>34</v>
      </c>
      <c r="C79" s="15"/>
      <c r="D79" s="15"/>
      <c r="E79" s="15"/>
      <c r="F79" s="4">
        <f>F69-F80</f>
        <v>64548.685499999992</v>
      </c>
      <c r="G79" s="15"/>
      <c r="H79" s="15"/>
      <c r="I79" s="15"/>
      <c r="J79" s="4">
        <f>J69-J80</f>
        <v>127374.43799999999</v>
      </c>
      <c r="K79" s="15"/>
      <c r="L79" s="15"/>
      <c r="M79" s="15"/>
      <c r="N79" s="4">
        <f>N69-N80</f>
        <v>231780.1905</v>
      </c>
      <c r="O79" s="15"/>
      <c r="P79" s="15"/>
      <c r="Q79" s="15"/>
      <c r="R79" s="4">
        <f>R69-R80</f>
        <v>245144.56499999997</v>
      </c>
    </row>
    <row r="80" spans="2:18" x14ac:dyDescent="0.25">
      <c r="B80" s="16" t="s">
        <v>35</v>
      </c>
      <c r="C80" s="15"/>
      <c r="D80" s="15"/>
      <c r="E80" s="15"/>
      <c r="F80" s="4">
        <v>0</v>
      </c>
      <c r="G80" s="15"/>
      <c r="H80" s="15"/>
      <c r="I80" s="15"/>
      <c r="J80" s="4">
        <v>0</v>
      </c>
      <c r="K80" s="15"/>
      <c r="L80" s="15"/>
      <c r="M80" s="15"/>
      <c r="N80" s="4">
        <v>0</v>
      </c>
      <c r="O80" s="15"/>
      <c r="P80" s="15"/>
      <c r="Q80" s="15"/>
      <c r="R80" s="4">
        <v>0</v>
      </c>
    </row>
    <row r="82" spans="6:18" customFormat="1" x14ac:dyDescent="0.25">
      <c r="F82">
        <f>F33/F70</f>
        <v>2.6184457698987544</v>
      </c>
      <c r="J82">
        <f>J33/J70</f>
        <v>2.5833983660049591</v>
      </c>
      <c r="N82">
        <f>N33/N70</f>
        <v>2.2895856473118226</v>
      </c>
      <c r="R82">
        <f>R33/R70</f>
        <v>2.5298204428884654</v>
      </c>
    </row>
  </sheetData>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R84"/>
  <sheetViews>
    <sheetView topLeftCell="A64" workbookViewId="0">
      <selection activeCell="D53" sqref="D53"/>
    </sheetView>
  </sheetViews>
  <sheetFormatPr defaultRowHeight="15" x14ac:dyDescent="0.25"/>
  <cols>
    <col min="2" max="2" width="33.5703125" bestFit="1" customWidth="1"/>
    <col min="3" max="3" width="9" style="7" customWidth="1"/>
    <col min="4" max="5" width="9.140625" customWidth="1"/>
    <col min="6" max="6" width="10.85546875" customWidth="1"/>
    <col min="7" max="7" width="1.42578125" customWidth="1"/>
    <col min="8" max="9" width="9.140625" customWidth="1"/>
    <col min="11" max="11" width="1.42578125" customWidth="1"/>
    <col min="15" max="15" width="1.42578125" customWidth="1"/>
  </cols>
  <sheetData>
    <row r="2" spans="1:18" ht="20.25" thickBot="1" x14ac:dyDescent="0.35">
      <c r="B2" s="3" t="s">
        <v>33</v>
      </c>
      <c r="C2" s="6"/>
      <c r="D2" s="3"/>
      <c r="E2" s="3"/>
      <c r="F2" s="3"/>
      <c r="G2" s="3"/>
      <c r="H2" s="3"/>
      <c r="I2" s="3"/>
      <c r="J2" s="3"/>
      <c r="K2" s="3"/>
      <c r="L2" s="3"/>
      <c r="M2" s="3"/>
      <c r="N2" s="3"/>
      <c r="O2" s="3"/>
      <c r="P2" s="3"/>
      <c r="Q2" s="3"/>
      <c r="R2" s="3"/>
    </row>
    <row r="3" spans="1:18" ht="15.75" thickTop="1" x14ac:dyDescent="0.25">
      <c r="D3" t="s">
        <v>43</v>
      </c>
      <c r="H3" t="s">
        <v>44</v>
      </c>
      <c r="L3" t="s">
        <v>45</v>
      </c>
      <c r="P3" t="s">
        <v>46</v>
      </c>
    </row>
    <row r="4" spans="1:18" x14ac:dyDescent="0.25">
      <c r="B4" s="5" t="s">
        <v>1</v>
      </c>
      <c r="C4" s="8" t="s">
        <v>37</v>
      </c>
      <c r="D4" s="10">
        <v>25</v>
      </c>
      <c r="H4" s="10"/>
      <c r="L4" s="10"/>
      <c r="P4" s="10"/>
    </row>
    <row r="5" spans="1:18" x14ac:dyDescent="0.25">
      <c r="B5" s="5" t="s">
        <v>0</v>
      </c>
      <c r="C5" s="8" t="s">
        <v>2</v>
      </c>
      <c r="D5" s="10">
        <v>1</v>
      </c>
      <c r="H5" s="10"/>
      <c r="L5" s="10"/>
      <c r="P5" s="10"/>
    </row>
    <row r="6" spans="1:18" x14ac:dyDescent="0.25">
      <c r="B6" s="5" t="s">
        <v>31</v>
      </c>
      <c r="C6" s="8" t="s">
        <v>32</v>
      </c>
      <c r="D6" s="10">
        <v>1</v>
      </c>
      <c r="H6" s="10"/>
      <c r="L6" s="10"/>
      <c r="P6" s="10"/>
    </row>
    <row r="7" spans="1:18" x14ac:dyDescent="0.25">
      <c r="C7" s="8"/>
    </row>
    <row r="8" spans="1:18" ht="18" thickBot="1" x14ac:dyDescent="0.35">
      <c r="B8" s="2" t="s">
        <v>36</v>
      </c>
      <c r="C8" s="9"/>
      <c r="D8" s="2"/>
      <c r="E8" s="2"/>
      <c r="F8" s="2"/>
      <c r="G8" s="2"/>
      <c r="H8" s="2"/>
      <c r="I8" s="2"/>
      <c r="J8" s="2"/>
      <c r="K8" s="2"/>
      <c r="L8" s="2"/>
      <c r="M8" s="2"/>
      <c r="N8" s="2"/>
      <c r="O8" s="2"/>
      <c r="P8" s="2"/>
      <c r="Q8" s="2"/>
      <c r="R8" s="2"/>
    </row>
    <row r="9" spans="1:18" ht="15.75" thickTop="1" x14ac:dyDescent="0.25">
      <c r="A9" s="82" t="str">
        <f>Training_general!A9</f>
        <v>Curs schimb MDL/EUR (01-15 martie 2015)</v>
      </c>
      <c r="C9" s="8"/>
      <c r="D9" s="34">
        <f>Training_general!D9</f>
        <v>20.5748</v>
      </c>
    </row>
    <row r="10" spans="1:18" x14ac:dyDescent="0.25">
      <c r="A10" s="82" t="str">
        <f>Training_general!A10</f>
        <v>Curs schimb MDL/USD (01-15 martie 2015)</v>
      </c>
      <c r="C10" s="8"/>
      <c r="D10" s="34">
        <f>Training_general!D10</f>
        <v>18.786300000000001</v>
      </c>
    </row>
    <row r="11" spans="1:18" x14ac:dyDescent="0.25">
      <c r="C11" s="8"/>
      <c r="D11" s="8" t="s">
        <v>42</v>
      </c>
      <c r="E11" s="8" t="s">
        <v>40</v>
      </c>
      <c r="F11" s="8" t="s">
        <v>41</v>
      </c>
      <c r="G11" s="7"/>
      <c r="H11" s="8" t="s">
        <v>42</v>
      </c>
      <c r="I11" s="8" t="s">
        <v>40</v>
      </c>
      <c r="J11" s="8" t="s">
        <v>41</v>
      </c>
      <c r="K11" s="7"/>
      <c r="L11" s="8" t="s">
        <v>42</v>
      </c>
      <c r="M11" s="8" t="s">
        <v>40</v>
      </c>
      <c r="N11" s="8" t="s">
        <v>41</v>
      </c>
      <c r="O11" s="7"/>
      <c r="P11" s="8" t="s">
        <v>42</v>
      </c>
      <c r="Q11" s="8" t="s">
        <v>40</v>
      </c>
      <c r="R11" s="8" t="s">
        <v>41</v>
      </c>
    </row>
    <row r="12" spans="1:18" x14ac:dyDescent="0.25">
      <c r="B12" s="5" t="s">
        <v>29</v>
      </c>
      <c r="C12" s="8" t="s">
        <v>5</v>
      </c>
      <c r="D12" s="10">
        <f>400*D9</f>
        <v>8229.92</v>
      </c>
      <c r="F12" s="12">
        <f>D12*E12</f>
        <v>0</v>
      </c>
      <c r="H12" s="10">
        <f>400*D9</f>
        <v>8229.92</v>
      </c>
      <c r="J12" s="12">
        <f>H12*I12</f>
        <v>0</v>
      </c>
      <c r="L12" s="10">
        <f>400*D9</f>
        <v>8229.92</v>
      </c>
      <c r="N12" s="12">
        <f>L12*M12</f>
        <v>0</v>
      </c>
      <c r="P12" s="10">
        <f>400*D9</f>
        <v>8229.92</v>
      </c>
      <c r="R12" s="12">
        <f>P12*Q12</f>
        <v>0</v>
      </c>
    </row>
    <row r="13" spans="1:18" x14ac:dyDescent="0.25">
      <c r="B13" s="5"/>
      <c r="C13" s="8"/>
      <c r="D13" s="10"/>
      <c r="F13" s="12"/>
      <c r="H13" s="10"/>
      <c r="J13" s="12"/>
      <c r="L13" s="10"/>
      <c r="N13" s="12"/>
      <c r="P13" s="10"/>
      <c r="R13" s="12"/>
    </row>
    <row r="14" spans="1:18" x14ac:dyDescent="0.25">
      <c r="B14" s="5" t="s">
        <v>3</v>
      </c>
      <c r="C14" s="8" t="s">
        <v>5</v>
      </c>
      <c r="D14" s="10">
        <f>400*D9</f>
        <v>8229.92</v>
      </c>
      <c r="F14" s="12">
        <f>D14*E14</f>
        <v>0</v>
      </c>
      <c r="H14" s="10">
        <f>400*D9</f>
        <v>8229.92</v>
      </c>
      <c r="J14" s="12">
        <f>H14*I14</f>
        <v>0</v>
      </c>
      <c r="L14" s="10">
        <f>400*D9</f>
        <v>8229.92</v>
      </c>
      <c r="N14" s="12">
        <f t="shared" ref="N14:N19" si="0">L14*M14</f>
        <v>0</v>
      </c>
      <c r="P14" s="10">
        <f>400*D9</f>
        <v>8229.92</v>
      </c>
      <c r="R14" s="12">
        <f t="shared" ref="R14:R19" si="1">P14*Q14</f>
        <v>0</v>
      </c>
    </row>
    <row r="15" spans="1:18" x14ac:dyDescent="0.25">
      <c r="B15" s="5" t="s">
        <v>47</v>
      </c>
      <c r="C15" s="8" t="s">
        <v>5</v>
      </c>
      <c r="D15" s="10">
        <f>100*D9</f>
        <v>2057.48</v>
      </c>
      <c r="F15" s="12">
        <f t="shared" ref="F15:F29" si="2">D15*E15</f>
        <v>0</v>
      </c>
      <c r="H15" s="10">
        <f>100*D9</f>
        <v>2057.48</v>
      </c>
      <c r="J15" s="12">
        <f t="shared" ref="J15:J19" si="3">H15*I15</f>
        <v>0</v>
      </c>
      <c r="L15" s="10">
        <f>100*D9</f>
        <v>2057.48</v>
      </c>
      <c r="N15" s="12">
        <f t="shared" si="0"/>
        <v>0</v>
      </c>
      <c r="P15" s="10">
        <f>100*D9</f>
        <v>2057.48</v>
      </c>
      <c r="R15" s="12">
        <f t="shared" si="1"/>
        <v>0</v>
      </c>
    </row>
    <row r="16" spans="1:18" x14ac:dyDescent="0.25">
      <c r="B16" s="5" t="s">
        <v>7</v>
      </c>
      <c r="C16" s="8" t="s">
        <v>5</v>
      </c>
      <c r="D16" s="10">
        <f>50*D9</f>
        <v>1028.74</v>
      </c>
      <c r="F16" s="12">
        <f t="shared" si="2"/>
        <v>0</v>
      </c>
      <c r="H16" s="10">
        <f>50*D9</f>
        <v>1028.74</v>
      </c>
      <c r="J16" s="12">
        <f t="shared" si="3"/>
        <v>0</v>
      </c>
      <c r="L16" s="10">
        <f>50*D9</f>
        <v>1028.74</v>
      </c>
      <c r="N16" s="12">
        <f t="shared" si="0"/>
        <v>0</v>
      </c>
      <c r="P16" s="10">
        <f>50*D9</f>
        <v>1028.74</v>
      </c>
      <c r="R16" s="12">
        <f t="shared" si="1"/>
        <v>0</v>
      </c>
    </row>
    <row r="17" spans="2:18" x14ac:dyDescent="0.25">
      <c r="B17" s="5" t="s">
        <v>8</v>
      </c>
      <c r="C17" s="8" t="s">
        <v>14</v>
      </c>
      <c r="D17" s="10">
        <f>300*D9</f>
        <v>6172.44</v>
      </c>
      <c r="F17" s="12">
        <f t="shared" si="2"/>
        <v>0</v>
      </c>
      <c r="H17" s="10">
        <f>300*D9</f>
        <v>6172.44</v>
      </c>
      <c r="J17" s="12">
        <f t="shared" si="3"/>
        <v>0</v>
      </c>
      <c r="L17" s="10">
        <f>300*D9</f>
        <v>6172.44</v>
      </c>
      <c r="N17" s="12">
        <f t="shared" si="0"/>
        <v>0</v>
      </c>
      <c r="P17" s="10">
        <f>300*D9</f>
        <v>6172.44</v>
      </c>
      <c r="R17" s="12">
        <f t="shared" si="1"/>
        <v>0</v>
      </c>
    </row>
    <row r="18" spans="2:18" x14ac:dyDescent="0.25">
      <c r="B18" s="5" t="s">
        <v>4</v>
      </c>
      <c r="C18" s="8" t="s">
        <v>5</v>
      </c>
      <c r="D18" s="10">
        <f>150*D9</f>
        <v>3086.22</v>
      </c>
      <c r="F18" s="12">
        <f t="shared" si="2"/>
        <v>0</v>
      </c>
      <c r="H18" s="10">
        <f>150*D9</f>
        <v>3086.22</v>
      </c>
      <c r="J18" s="12">
        <f t="shared" si="3"/>
        <v>0</v>
      </c>
      <c r="L18" s="10">
        <f>150*D9</f>
        <v>3086.22</v>
      </c>
      <c r="N18" s="12">
        <f t="shared" si="0"/>
        <v>0</v>
      </c>
      <c r="P18" s="10">
        <f>150*D9</f>
        <v>3086.22</v>
      </c>
      <c r="R18" s="12">
        <f t="shared" si="1"/>
        <v>0</v>
      </c>
    </row>
    <row r="19" spans="2:18" x14ac:dyDescent="0.25">
      <c r="B19" s="5" t="s">
        <v>30</v>
      </c>
      <c r="C19" s="8" t="s">
        <v>5</v>
      </c>
      <c r="D19" s="10">
        <f>150*D9</f>
        <v>3086.22</v>
      </c>
      <c r="F19" s="12">
        <f>D19*E19</f>
        <v>0</v>
      </c>
      <c r="H19" s="10">
        <f>150*D9</f>
        <v>3086.22</v>
      </c>
      <c r="J19" s="12">
        <f t="shared" si="3"/>
        <v>0</v>
      </c>
      <c r="L19" s="10">
        <f>150*D9</f>
        <v>3086.22</v>
      </c>
      <c r="N19" s="12">
        <f t="shared" si="0"/>
        <v>0</v>
      </c>
      <c r="P19" s="10">
        <f>150*D9</f>
        <v>3086.22</v>
      </c>
      <c r="R19" s="12">
        <f t="shared" si="1"/>
        <v>0</v>
      </c>
    </row>
    <row r="20" spans="2:18" x14ac:dyDescent="0.25">
      <c r="B20" s="5"/>
      <c r="C20" s="8"/>
      <c r="D20" s="10"/>
      <c r="F20" s="12"/>
      <c r="H20" s="10"/>
      <c r="J20" s="12"/>
      <c r="L20" s="10"/>
      <c r="N20" s="12"/>
      <c r="P20" s="10"/>
      <c r="R20" s="12"/>
    </row>
    <row r="21" spans="2:18" x14ac:dyDescent="0.25">
      <c r="B21" s="5" t="s">
        <v>9</v>
      </c>
      <c r="C21" s="8" t="s">
        <v>12</v>
      </c>
      <c r="D21" s="10">
        <f>150*D9</f>
        <v>3086.22</v>
      </c>
      <c r="F21" s="12">
        <f t="shared" si="2"/>
        <v>0</v>
      </c>
      <c r="H21" s="10">
        <f>150*D9</f>
        <v>3086.22</v>
      </c>
      <c r="J21" s="12">
        <f>H21*I21</f>
        <v>0</v>
      </c>
      <c r="L21" s="10">
        <f>150*D9</f>
        <v>3086.22</v>
      </c>
      <c r="N21" s="12">
        <f>L21*M21</f>
        <v>0</v>
      </c>
      <c r="P21" s="10">
        <f>150*D9</f>
        <v>3086.22</v>
      </c>
      <c r="R21" s="12">
        <f>P21*Q21</f>
        <v>0</v>
      </c>
    </row>
    <row r="22" spans="2:18" x14ac:dyDescent="0.25">
      <c r="B22" s="5" t="s">
        <v>10</v>
      </c>
      <c r="C22" s="8" t="s">
        <v>13</v>
      </c>
      <c r="D22" s="10">
        <v>200</v>
      </c>
      <c r="F22" s="12">
        <f t="shared" si="2"/>
        <v>0</v>
      </c>
      <c r="H22" s="10">
        <v>200</v>
      </c>
      <c r="J22" s="12">
        <f>H22*I22</f>
        <v>0</v>
      </c>
      <c r="L22" s="10">
        <v>200</v>
      </c>
      <c r="N22" s="12">
        <f>L22*M22</f>
        <v>0</v>
      </c>
      <c r="P22" s="10">
        <v>200</v>
      </c>
      <c r="R22" s="12">
        <f>P22*Q22</f>
        <v>0</v>
      </c>
    </row>
    <row r="23" spans="2:18" x14ac:dyDescent="0.25">
      <c r="B23" s="5" t="s">
        <v>11</v>
      </c>
      <c r="C23" s="8" t="s">
        <v>12</v>
      </c>
      <c r="D23" s="10">
        <f>25*D9</f>
        <v>514.37</v>
      </c>
      <c r="F23" s="12">
        <f t="shared" si="2"/>
        <v>0</v>
      </c>
      <c r="H23" s="10">
        <f>25*D9</f>
        <v>514.37</v>
      </c>
      <c r="J23" s="12">
        <f>H23*I23</f>
        <v>0</v>
      </c>
      <c r="L23" s="10">
        <f>25*D9</f>
        <v>514.37</v>
      </c>
      <c r="N23" s="12">
        <f>L23*M23</f>
        <v>0</v>
      </c>
      <c r="P23" s="10">
        <f>25*D9</f>
        <v>514.37</v>
      </c>
      <c r="R23" s="12">
        <f>P23*Q23</f>
        <v>0</v>
      </c>
    </row>
    <row r="24" spans="2:18" x14ac:dyDescent="0.25">
      <c r="B24" s="5"/>
      <c r="C24" s="8"/>
      <c r="D24" s="10"/>
      <c r="F24" s="12"/>
      <c r="H24" s="10"/>
      <c r="J24" s="12"/>
      <c r="L24" s="10"/>
      <c r="N24" s="12"/>
      <c r="P24" s="10"/>
      <c r="R24" s="12"/>
    </row>
    <row r="25" spans="2:18" x14ac:dyDescent="0.25">
      <c r="B25" s="5" t="s">
        <v>15</v>
      </c>
      <c r="C25" s="8" t="s">
        <v>65</v>
      </c>
      <c r="D25" s="10">
        <v>40</v>
      </c>
      <c r="F25" s="12">
        <f t="shared" si="2"/>
        <v>0</v>
      </c>
      <c r="H25" s="10">
        <v>40</v>
      </c>
      <c r="J25" s="12">
        <f>H25*I25</f>
        <v>0</v>
      </c>
      <c r="L25" s="10">
        <v>40</v>
      </c>
      <c r="N25" s="12">
        <f>L25*M25</f>
        <v>0</v>
      </c>
      <c r="P25" s="10">
        <v>40</v>
      </c>
      <c r="R25" s="12">
        <f>P25*Q25</f>
        <v>0</v>
      </c>
    </row>
    <row r="26" spans="2:18" x14ac:dyDescent="0.25">
      <c r="B26" s="5" t="s">
        <v>16</v>
      </c>
      <c r="C26" s="8" t="s">
        <v>65</v>
      </c>
      <c r="D26" s="10">
        <v>100</v>
      </c>
      <c r="F26" s="12">
        <f t="shared" si="2"/>
        <v>0</v>
      </c>
      <c r="H26" s="10">
        <v>100</v>
      </c>
      <c r="J26" s="12">
        <f>H26*I26</f>
        <v>0</v>
      </c>
      <c r="L26" s="10">
        <v>100</v>
      </c>
      <c r="N26" s="12">
        <f>L26*M26</f>
        <v>0</v>
      </c>
      <c r="P26" s="10">
        <v>100</v>
      </c>
      <c r="R26" s="12">
        <f>P26*Q26</f>
        <v>0</v>
      </c>
    </row>
    <row r="27" spans="2:18" x14ac:dyDescent="0.25">
      <c r="B27" s="5" t="s">
        <v>17</v>
      </c>
      <c r="C27" s="8" t="s">
        <v>65</v>
      </c>
      <c r="D27" s="10">
        <v>20</v>
      </c>
      <c r="F27" s="12">
        <f t="shared" si="2"/>
        <v>0</v>
      </c>
      <c r="H27" s="10">
        <v>20</v>
      </c>
      <c r="J27" s="12">
        <f>H27*I27</f>
        <v>0</v>
      </c>
      <c r="L27" s="10">
        <v>20</v>
      </c>
      <c r="N27" s="12">
        <f>L27*M27</f>
        <v>0</v>
      </c>
      <c r="P27" s="10">
        <v>20</v>
      </c>
      <c r="R27" s="12">
        <f>P27*Q27</f>
        <v>0</v>
      </c>
    </row>
    <row r="28" spans="2:18" x14ac:dyDescent="0.25">
      <c r="B28" s="5"/>
      <c r="C28" s="8"/>
      <c r="D28" s="10"/>
      <c r="F28" s="12"/>
      <c r="H28" s="10"/>
      <c r="J28" s="12"/>
      <c r="L28" s="10"/>
      <c r="N28" s="12"/>
      <c r="P28" s="10"/>
      <c r="R28" s="12"/>
    </row>
    <row r="29" spans="2:18" x14ac:dyDescent="0.25">
      <c r="B29" s="5" t="s">
        <v>18</v>
      </c>
      <c r="C29" s="8" t="s">
        <v>12</v>
      </c>
      <c r="D29" s="10">
        <f>D15</f>
        <v>2057.48</v>
      </c>
      <c r="F29" s="12">
        <f t="shared" si="2"/>
        <v>0</v>
      </c>
      <c r="H29" s="10">
        <f>H15</f>
        <v>2057.48</v>
      </c>
      <c r="J29" s="12">
        <f>H29*I29</f>
        <v>0</v>
      </c>
      <c r="L29" s="10">
        <f>L15</f>
        <v>2057.48</v>
      </c>
      <c r="N29" s="12">
        <f>L29*M29</f>
        <v>0</v>
      </c>
      <c r="P29" s="10">
        <f>P15</f>
        <v>2057.48</v>
      </c>
      <c r="R29" s="12">
        <f>P29*Q29</f>
        <v>0</v>
      </c>
    </row>
    <row r="30" spans="2:18" x14ac:dyDescent="0.25">
      <c r="B30" s="5" t="s">
        <v>25</v>
      </c>
      <c r="C30" s="8" t="s">
        <v>38</v>
      </c>
      <c r="D30" s="11">
        <f>0.05</f>
        <v>0.05</v>
      </c>
      <c r="F30" s="12">
        <f>SUM(F12:F29)*D30</f>
        <v>0</v>
      </c>
      <c r="H30" s="11">
        <f>D30</f>
        <v>0.05</v>
      </c>
      <c r="J30" s="12">
        <f>SUM(J12:J29)*H30</f>
        <v>0</v>
      </c>
      <c r="L30" s="11">
        <f>D30</f>
        <v>0.05</v>
      </c>
      <c r="N30" s="12">
        <f>SUM(N12:N29)*L30</f>
        <v>0</v>
      </c>
      <c r="P30" s="11">
        <f>D30</f>
        <v>0.05</v>
      </c>
      <c r="R30" s="12">
        <f>SUM(R12:R29)*P30</f>
        <v>0</v>
      </c>
    </row>
    <row r="31" spans="2:18" x14ac:dyDescent="0.25">
      <c r="B31" s="5"/>
      <c r="F31" s="1"/>
      <c r="J31" s="1"/>
      <c r="N31" s="1"/>
      <c r="R31" s="1"/>
    </row>
    <row r="32" spans="2:18" x14ac:dyDescent="0.25">
      <c r="B32" s="16" t="s">
        <v>19</v>
      </c>
      <c r="C32" s="15"/>
      <c r="D32" s="15"/>
      <c r="E32" s="15"/>
      <c r="F32" s="4">
        <f>SUM(F14:F30)</f>
        <v>0</v>
      </c>
      <c r="G32" s="15"/>
      <c r="H32" s="15"/>
      <c r="I32" s="15"/>
      <c r="J32" s="4">
        <f>SUM(J14:J30)</f>
        <v>0</v>
      </c>
      <c r="K32" s="15"/>
      <c r="L32" s="15"/>
      <c r="M32" s="15"/>
      <c r="N32" s="4">
        <f>SUM(N14:N30)</f>
        <v>0</v>
      </c>
      <c r="O32" s="15"/>
      <c r="P32" s="15"/>
      <c r="Q32" s="15"/>
      <c r="R32" s="4">
        <f>SUM(R14:R30)</f>
        <v>0</v>
      </c>
    </row>
    <row r="33" spans="2:18" x14ac:dyDescent="0.25">
      <c r="B33" s="16" t="s">
        <v>140</v>
      </c>
      <c r="C33" s="15"/>
      <c r="D33" s="15"/>
      <c r="E33" s="15"/>
      <c r="F33" s="13">
        <f>F32/D4/D5</f>
        <v>0</v>
      </c>
      <c r="G33" s="15"/>
      <c r="H33" s="15"/>
      <c r="I33" s="15"/>
      <c r="J33" s="13" t="e">
        <f>J32/H4/(H5/H6)</f>
        <v>#DIV/0!</v>
      </c>
      <c r="K33" s="15"/>
      <c r="L33" s="15"/>
      <c r="M33" s="15"/>
      <c r="N33" s="13" t="e">
        <f>N32/L4/(L5/L6)</f>
        <v>#DIV/0!</v>
      </c>
      <c r="O33" s="15"/>
      <c r="P33" s="15"/>
      <c r="Q33" s="15"/>
      <c r="R33" s="13" t="e">
        <f>R32/P4/(P5/P6)</f>
        <v>#DIV/0!</v>
      </c>
    </row>
    <row r="34" spans="2:18" x14ac:dyDescent="0.25">
      <c r="B34" s="16"/>
      <c r="C34" s="15"/>
      <c r="D34" s="15"/>
      <c r="E34" s="15"/>
      <c r="F34" s="4"/>
      <c r="G34" s="15"/>
      <c r="H34" s="15"/>
      <c r="I34" s="15"/>
      <c r="J34" s="14" t="e">
        <f>J33/F33</f>
        <v>#DIV/0!</v>
      </c>
      <c r="K34" s="15"/>
      <c r="L34" s="15"/>
      <c r="M34" s="15"/>
      <c r="N34" s="14" t="e">
        <f>N33/F33</f>
        <v>#DIV/0!</v>
      </c>
      <c r="O34" s="15"/>
      <c r="P34" s="15"/>
      <c r="Q34" s="15"/>
      <c r="R34" s="14" t="e">
        <f>R33/J33</f>
        <v>#DIV/0!</v>
      </c>
    </row>
    <row r="35" spans="2:18" x14ac:dyDescent="0.25">
      <c r="B35" s="16" t="s">
        <v>20</v>
      </c>
      <c r="C35" s="15"/>
      <c r="D35" s="15"/>
      <c r="E35" s="15"/>
      <c r="F35" s="4">
        <f>F32-F36</f>
        <v>0</v>
      </c>
      <c r="G35" s="15"/>
      <c r="H35" s="15"/>
      <c r="I35" s="15"/>
      <c r="J35" s="4">
        <f>J32-J36</f>
        <v>0</v>
      </c>
      <c r="K35" s="15"/>
      <c r="L35" s="15"/>
      <c r="M35" s="15"/>
      <c r="N35" s="4">
        <f>N32-N36</f>
        <v>0</v>
      </c>
      <c r="O35" s="15"/>
      <c r="P35" s="15"/>
      <c r="Q35" s="15"/>
      <c r="R35" s="4">
        <f>R32-R36</f>
        <v>0</v>
      </c>
    </row>
    <row r="36" spans="2:18" x14ac:dyDescent="0.25">
      <c r="B36" s="16" t="s">
        <v>21</v>
      </c>
      <c r="C36" s="15"/>
      <c r="D36" s="15"/>
      <c r="E36" s="15"/>
      <c r="F36" s="4">
        <f>F17+F12+F21+F23</f>
        <v>0</v>
      </c>
      <c r="G36" s="15"/>
      <c r="H36" s="15"/>
      <c r="I36" s="15"/>
      <c r="J36" s="4">
        <f>J17+J12+J21+J23</f>
        <v>0</v>
      </c>
      <c r="K36" s="15"/>
      <c r="L36" s="15"/>
      <c r="M36" s="15"/>
      <c r="N36" s="4">
        <f>N17+N12+N21+N23</f>
        <v>0</v>
      </c>
      <c r="O36" s="15"/>
      <c r="P36" s="15"/>
      <c r="Q36" s="15"/>
      <c r="R36" s="4">
        <f>R17+R12+R21+R23</f>
        <v>0</v>
      </c>
    </row>
    <row r="37" spans="2:18" x14ac:dyDescent="0.25">
      <c r="B37" s="16" t="s">
        <v>22</v>
      </c>
      <c r="C37" s="15"/>
      <c r="D37" s="15"/>
      <c r="E37" s="15"/>
      <c r="F37" s="4">
        <v>0</v>
      </c>
      <c r="G37" s="15"/>
      <c r="H37" s="15"/>
      <c r="I37" s="15"/>
      <c r="J37" s="4">
        <v>0</v>
      </c>
      <c r="K37" s="15"/>
      <c r="L37" s="15"/>
      <c r="M37" s="15"/>
      <c r="N37" s="4">
        <v>0</v>
      </c>
      <c r="O37" s="15"/>
      <c r="P37" s="15"/>
      <c r="Q37" s="15"/>
      <c r="R37" s="4">
        <v>0</v>
      </c>
    </row>
    <row r="38" spans="2:18" x14ac:dyDescent="0.25">
      <c r="B38" s="16"/>
      <c r="C38" s="15"/>
      <c r="D38" s="15"/>
      <c r="E38" s="15"/>
      <c r="F38" s="4"/>
      <c r="G38" s="15"/>
      <c r="H38" s="15"/>
      <c r="I38" s="15"/>
      <c r="J38" s="4"/>
      <c r="K38" s="15"/>
      <c r="L38" s="15"/>
      <c r="M38" s="15"/>
      <c r="N38" s="4"/>
      <c r="O38" s="15"/>
      <c r="P38" s="15"/>
      <c r="Q38" s="15"/>
      <c r="R38" s="4"/>
    </row>
    <row r="39" spans="2:18" x14ac:dyDescent="0.25">
      <c r="B39" s="16" t="s">
        <v>23</v>
      </c>
      <c r="C39" s="15"/>
      <c r="D39" s="15"/>
      <c r="E39" s="15"/>
      <c r="F39" s="4">
        <f>F32</f>
        <v>0</v>
      </c>
      <c r="G39" s="15"/>
      <c r="H39" s="15"/>
      <c r="I39" s="15"/>
      <c r="J39" s="4">
        <f>J32</f>
        <v>0</v>
      </c>
      <c r="K39" s="15"/>
      <c r="L39" s="15"/>
      <c r="M39" s="15"/>
      <c r="N39" s="4">
        <f>N32</f>
        <v>0</v>
      </c>
      <c r="O39" s="15"/>
      <c r="P39" s="15"/>
      <c r="Q39" s="15"/>
      <c r="R39" s="4">
        <f>R32</f>
        <v>0</v>
      </c>
    </row>
    <row r="40" spans="2:18" x14ac:dyDescent="0.25">
      <c r="B40" s="16" t="s">
        <v>24</v>
      </c>
      <c r="C40" s="15"/>
      <c r="D40" s="15"/>
      <c r="E40" s="15"/>
      <c r="F40" s="4">
        <f>F32-F39</f>
        <v>0</v>
      </c>
      <c r="G40" s="15"/>
      <c r="H40" s="15"/>
      <c r="I40" s="15"/>
      <c r="J40" s="4">
        <f>J32-J39</f>
        <v>0</v>
      </c>
      <c r="K40" s="15"/>
      <c r="L40" s="15"/>
      <c r="M40" s="15"/>
      <c r="N40" s="4">
        <f>N32-N39</f>
        <v>0</v>
      </c>
      <c r="O40" s="15"/>
      <c r="P40" s="15"/>
      <c r="Q40" s="15"/>
      <c r="R40" s="4">
        <f>R32-R39</f>
        <v>0</v>
      </c>
    </row>
    <row r="41" spans="2:18" x14ac:dyDescent="0.25">
      <c r="B41" s="16"/>
      <c r="C41" s="15"/>
      <c r="D41" s="15"/>
      <c r="E41" s="15"/>
      <c r="F41" s="4"/>
      <c r="G41" s="15"/>
      <c r="H41" s="15"/>
      <c r="I41" s="15"/>
      <c r="J41" s="4"/>
      <c r="K41" s="15"/>
      <c r="L41" s="15"/>
      <c r="M41" s="15"/>
      <c r="N41" s="4"/>
      <c r="O41" s="15"/>
      <c r="P41" s="15"/>
      <c r="Q41" s="15"/>
      <c r="R41" s="4"/>
    </row>
    <row r="42" spans="2:18" x14ac:dyDescent="0.25">
      <c r="B42" s="16" t="s">
        <v>34</v>
      </c>
      <c r="C42" s="15"/>
      <c r="D42" s="15"/>
      <c r="E42" s="15"/>
      <c r="F42" s="4">
        <f>F32-F43</f>
        <v>0</v>
      </c>
      <c r="G42" s="15"/>
      <c r="H42" s="15"/>
      <c r="I42" s="15"/>
      <c r="J42" s="4">
        <f>J32-J43</f>
        <v>0</v>
      </c>
      <c r="K42" s="15"/>
      <c r="L42" s="15"/>
      <c r="M42" s="15"/>
      <c r="N42" s="4">
        <f>N32-N43</f>
        <v>0</v>
      </c>
      <c r="O42" s="15"/>
      <c r="P42" s="15"/>
      <c r="Q42" s="15"/>
      <c r="R42" s="4">
        <f>R32-R43</f>
        <v>0</v>
      </c>
    </row>
    <row r="43" spans="2:18" x14ac:dyDescent="0.25">
      <c r="B43" s="16" t="s">
        <v>35</v>
      </c>
      <c r="C43" s="15"/>
      <c r="D43" s="15"/>
      <c r="E43" s="15"/>
      <c r="F43" s="4">
        <v>0</v>
      </c>
      <c r="G43" s="15"/>
      <c r="H43" s="15"/>
      <c r="I43" s="15"/>
      <c r="J43" s="4">
        <v>0</v>
      </c>
      <c r="K43" s="15"/>
      <c r="L43" s="15"/>
      <c r="M43" s="15"/>
      <c r="N43" s="4">
        <v>0</v>
      </c>
      <c r="O43" s="15"/>
      <c r="P43" s="15"/>
      <c r="Q43" s="15"/>
      <c r="R43" s="4">
        <v>0</v>
      </c>
    </row>
    <row r="45" spans="2:18" ht="18" thickBot="1" x14ac:dyDescent="0.35">
      <c r="B45" s="2" t="s">
        <v>39</v>
      </c>
      <c r="C45" s="9"/>
      <c r="D45" s="2"/>
      <c r="E45" s="2"/>
      <c r="F45" s="2"/>
      <c r="G45" s="2"/>
      <c r="H45" s="2"/>
      <c r="I45" s="2"/>
      <c r="J45" s="2"/>
      <c r="K45" s="2"/>
      <c r="L45" s="2"/>
      <c r="M45" s="2"/>
      <c r="N45" s="2"/>
      <c r="O45" s="2"/>
      <c r="P45" s="2"/>
      <c r="Q45" s="2"/>
      <c r="R45" s="2"/>
    </row>
    <row r="46" spans="2:18" ht="15.75" thickTop="1" x14ac:dyDescent="0.25">
      <c r="C46" s="8"/>
    </row>
    <row r="47" spans="2:18" x14ac:dyDescent="0.25">
      <c r="C47" s="8"/>
      <c r="D47" s="8" t="s">
        <v>26</v>
      </c>
      <c r="E47" s="8" t="s">
        <v>27</v>
      </c>
      <c r="F47" s="8" t="s">
        <v>28</v>
      </c>
      <c r="G47" s="7"/>
      <c r="H47" s="8" t="s">
        <v>26</v>
      </c>
      <c r="I47" s="8" t="s">
        <v>27</v>
      </c>
      <c r="J47" s="8" t="s">
        <v>28</v>
      </c>
      <c r="K47" s="7"/>
      <c r="L47" s="8" t="s">
        <v>26</v>
      </c>
      <c r="M47" s="8" t="s">
        <v>27</v>
      </c>
      <c r="N47" s="8" t="s">
        <v>28</v>
      </c>
      <c r="O47" s="7"/>
      <c r="P47" s="8" t="s">
        <v>26</v>
      </c>
      <c r="Q47" s="8" t="s">
        <v>27</v>
      </c>
      <c r="R47" s="8" t="s">
        <v>28</v>
      </c>
    </row>
    <row r="48" spans="2:18" x14ac:dyDescent="0.25">
      <c r="B48" s="136" t="s">
        <v>29</v>
      </c>
      <c r="C48" s="8" t="s">
        <v>5</v>
      </c>
      <c r="D48" s="91">
        <f>150*D9</f>
        <v>3086.22</v>
      </c>
      <c r="E48">
        <v>3</v>
      </c>
      <c r="F48" s="24">
        <f>D48*E48</f>
        <v>9258.66</v>
      </c>
      <c r="H48" s="10">
        <f>150*D9</f>
        <v>3086.22</v>
      </c>
      <c r="I48">
        <v>3</v>
      </c>
      <c r="J48" s="12">
        <f>H48*I48</f>
        <v>9258.66</v>
      </c>
      <c r="L48" s="10">
        <f>150*D9</f>
        <v>3086.22</v>
      </c>
      <c r="M48">
        <v>3</v>
      </c>
      <c r="N48" s="12">
        <f>L48*M48</f>
        <v>9258.66</v>
      </c>
      <c r="P48" s="10">
        <f>150*D9</f>
        <v>3086.22</v>
      </c>
      <c r="Q48">
        <v>5</v>
      </c>
      <c r="R48" s="12">
        <f>P48*Q48</f>
        <v>15431.099999999999</v>
      </c>
    </row>
    <row r="49" spans="2:18" x14ac:dyDescent="0.25">
      <c r="B49" s="136"/>
      <c r="C49" s="8"/>
      <c r="D49" s="10"/>
      <c r="F49" s="12"/>
      <c r="H49" s="10"/>
      <c r="J49" s="12"/>
      <c r="L49" s="10"/>
      <c r="N49" s="12"/>
      <c r="P49" s="10"/>
      <c r="R49" s="12"/>
    </row>
    <row r="50" spans="2:18" x14ac:dyDescent="0.25">
      <c r="B50" s="136" t="s">
        <v>3</v>
      </c>
      <c r="C50" s="8" t="s">
        <v>5</v>
      </c>
      <c r="D50" s="10"/>
      <c r="F50" s="12"/>
      <c r="H50" s="10"/>
      <c r="J50" s="12"/>
      <c r="L50" s="10"/>
      <c r="N50" s="12"/>
      <c r="P50" s="10"/>
      <c r="R50" s="12"/>
    </row>
    <row r="51" spans="2:18" x14ac:dyDescent="0.25">
      <c r="B51" s="136" t="s">
        <v>6</v>
      </c>
      <c r="C51" s="8" t="s">
        <v>5</v>
      </c>
      <c r="D51" s="10"/>
      <c r="F51" s="12"/>
      <c r="H51" s="10"/>
      <c r="J51" s="12"/>
      <c r="L51" s="10"/>
      <c r="N51" s="12"/>
      <c r="P51" s="10"/>
      <c r="R51" s="12"/>
    </row>
    <row r="52" spans="2:18" x14ac:dyDescent="0.25">
      <c r="B52" s="136" t="s">
        <v>7</v>
      </c>
      <c r="C52" s="8" t="s">
        <v>5</v>
      </c>
      <c r="D52" s="10"/>
      <c r="F52" s="12"/>
      <c r="H52" s="10"/>
      <c r="J52" s="12"/>
      <c r="L52" s="10"/>
      <c r="N52" s="12"/>
      <c r="P52" s="10"/>
      <c r="R52" s="12"/>
    </row>
    <row r="53" spans="2:18" x14ac:dyDescent="0.25">
      <c r="B53" s="136" t="s">
        <v>8</v>
      </c>
      <c r="C53" s="8" t="s">
        <v>14</v>
      </c>
      <c r="D53" s="38">
        <f>220*1.5</f>
        <v>330</v>
      </c>
      <c r="E53" s="37">
        <v>25</v>
      </c>
      <c r="F53" s="12">
        <f>D53*E53</f>
        <v>8250</v>
      </c>
      <c r="H53" s="10"/>
      <c r="J53" s="12"/>
      <c r="L53" s="10"/>
      <c r="N53" s="12"/>
      <c r="P53" s="10"/>
      <c r="R53" s="12"/>
    </row>
    <row r="54" spans="2:18" x14ac:dyDescent="0.25">
      <c r="B54" s="136"/>
      <c r="C54" s="8"/>
      <c r="D54" s="10"/>
      <c r="F54" s="12"/>
      <c r="H54" s="10"/>
      <c r="J54" s="12"/>
      <c r="L54" s="10"/>
      <c r="N54" s="12"/>
      <c r="P54" s="10"/>
      <c r="R54" s="12"/>
    </row>
    <row r="55" spans="2:18" x14ac:dyDescent="0.25">
      <c r="B55" s="136" t="s">
        <v>4</v>
      </c>
      <c r="C55" s="8" t="s">
        <v>5</v>
      </c>
      <c r="D55" s="91">
        <f>150*D9</f>
        <v>3086.22</v>
      </c>
      <c r="E55" s="39">
        <f>D5</f>
        <v>1</v>
      </c>
      <c r="F55" s="24">
        <f>D55*E55</f>
        <v>3086.22</v>
      </c>
      <c r="H55" s="10">
        <f>150*D9</f>
        <v>3086.22</v>
      </c>
      <c r="I55">
        <f>H5</f>
        <v>0</v>
      </c>
      <c r="J55" s="12">
        <f>H55*I55</f>
        <v>0</v>
      </c>
      <c r="L55" s="10">
        <f>150*D9</f>
        <v>3086.22</v>
      </c>
      <c r="M55">
        <f>L5</f>
        <v>0</v>
      </c>
      <c r="N55" s="12">
        <f>L55*M55</f>
        <v>0</v>
      </c>
      <c r="P55" s="10">
        <f>150*D9</f>
        <v>3086.22</v>
      </c>
      <c r="Q55">
        <f>P5</f>
        <v>0</v>
      </c>
      <c r="R55" s="12">
        <f>P55*Q55</f>
        <v>0</v>
      </c>
    </row>
    <row r="56" spans="2:18" x14ac:dyDescent="0.25">
      <c r="B56" s="136" t="s">
        <v>30</v>
      </c>
      <c r="C56" s="8" t="s">
        <v>5</v>
      </c>
      <c r="D56" s="91"/>
      <c r="E56" s="39"/>
      <c r="F56" s="24"/>
      <c r="H56" s="10"/>
      <c r="J56" s="12"/>
      <c r="L56" s="10"/>
      <c r="N56" s="12"/>
      <c r="P56" s="10"/>
      <c r="R56" s="12"/>
    </row>
    <row r="57" spans="2:18" x14ac:dyDescent="0.25">
      <c r="B57" s="136"/>
      <c r="C57" s="8"/>
      <c r="D57" s="91"/>
      <c r="E57" s="39"/>
      <c r="F57" s="24"/>
      <c r="H57" s="10"/>
      <c r="J57" s="12"/>
      <c r="L57" s="10"/>
      <c r="N57" s="12"/>
      <c r="P57" s="10"/>
      <c r="R57" s="12"/>
    </row>
    <row r="58" spans="2:18" x14ac:dyDescent="0.25">
      <c r="B58" s="136" t="s">
        <v>9</v>
      </c>
      <c r="C58" s="8" t="s">
        <v>12</v>
      </c>
      <c r="D58" s="91">
        <f>150*D9</f>
        <v>3086.22</v>
      </c>
      <c r="E58" s="39">
        <v>1</v>
      </c>
      <c r="F58" s="24">
        <f>D58*E58</f>
        <v>3086.22</v>
      </c>
      <c r="H58" s="10">
        <f>150*D9</f>
        <v>3086.22</v>
      </c>
      <c r="I58">
        <f>H5</f>
        <v>0</v>
      </c>
      <c r="J58" s="12">
        <f>H58*I58</f>
        <v>0</v>
      </c>
      <c r="L58" s="10">
        <f>150*D9</f>
        <v>3086.22</v>
      </c>
      <c r="M58">
        <f>L5</f>
        <v>0</v>
      </c>
      <c r="N58" s="12">
        <f>L58*M58</f>
        <v>0</v>
      </c>
      <c r="P58" s="10">
        <f>150*D9</f>
        <v>3086.22</v>
      </c>
      <c r="Q58">
        <f>P5</f>
        <v>0</v>
      </c>
      <c r="R58" s="12">
        <f>P58*Q58</f>
        <v>0</v>
      </c>
    </row>
    <row r="59" spans="2:18" x14ac:dyDescent="0.25">
      <c r="B59" s="136" t="s">
        <v>10</v>
      </c>
      <c r="C59" s="8" t="s">
        <v>13</v>
      </c>
      <c r="D59" s="10">
        <v>200</v>
      </c>
      <c r="E59">
        <f>D4</f>
        <v>25</v>
      </c>
      <c r="F59" s="12">
        <f>D59*E59</f>
        <v>5000</v>
      </c>
      <c r="H59" s="10">
        <v>200</v>
      </c>
      <c r="I59">
        <f>H4</f>
        <v>0</v>
      </c>
      <c r="J59" s="12">
        <f>H59*I59</f>
        <v>0</v>
      </c>
      <c r="L59" s="10">
        <v>200</v>
      </c>
      <c r="M59">
        <f>L4</f>
        <v>0</v>
      </c>
      <c r="N59" s="12">
        <f>L59*M59</f>
        <v>0</v>
      </c>
      <c r="P59" s="10">
        <v>200</v>
      </c>
      <c r="Q59">
        <f>P4</f>
        <v>0</v>
      </c>
      <c r="R59" s="12">
        <f>P59*Q59</f>
        <v>0</v>
      </c>
    </row>
    <row r="60" spans="2:18" x14ac:dyDescent="0.25">
      <c r="B60" s="136" t="s">
        <v>11</v>
      </c>
      <c r="C60" s="8" t="s">
        <v>12</v>
      </c>
      <c r="D60" s="91">
        <f>25*D9</f>
        <v>514.37</v>
      </c>
      <c r="E60">
        <v>1</v>
      </c>
      <c r="F60" s="24">
        <f>D60*E60</f>
        <v>514.37</v>
      </c>
      <c r="H60" s="10">
        <f>25*D9</f>
        <v>514.37</v>
      </c>
      <c r="I60">
        <f>H5</f>
        <v>0</v>
      </c>
      <c r="J60" s="12">
        <f>H60*I60</f>
        <v>0</v>
      </c>
      <c r="L60" s="10">
        <f>25*D9</f>
        <v>514.37</v>
      </c>
      <c r="M60">
        <f>L5</f>
        <v>0</v>
      </c>
      <c r="N60" s="12">
        <f>L60*M60</f>
        <v>0</v>
      </c>
      <c r="P60" s="10">
        <f>25*D9</f>
        <v>514.37</v>
      </c>
      <c r="Q60">
        <f>P5</f>
        <v>0</v>
      </c>
      <c r="R60" s="12">
        <f>P60*Q60</f>
        <v>0</v>
      </c>
    </row>
    <row r="61" spans="2:18" x14ac:dyDescent="0.25">
      <c r="B61" s="136"/>
      <c r="C61" s="8"/>
      <c r="D61" s="10"/>
      <c r="F61" s="12"/>
      <c r="H61" s="10"/>
      <c r="J61" s="12"/>
      <c r="L61" s="10"/>
      <c r="N61" s="12"/>
      <c r="P61" s="10"/>
      <c r="R61" s="12"/>
    </row>
    <row r="62" spans="2:18" x14ac:dyDescent="0.25">
      <c r="B62" s="136" t="s">
        <v>15</v>
      </c>
      <c r="C62" s="8"/>
      <c r="D62" s="10">
        <v>40</v>
      </c>
      <c r="E62">
        <f>D5/D6*D4*2</f>
        <v>50</v>
      </c>
      <c r="F62" s="12">
        <f>D62*E62</f>
        <v>2000</v>
      </c>
      <c r="H62" s="10">
        <v>40</v>
      </c>
      <c r="I62" t="e">
        <f>H5/H6*H4*2</f>
        <v>#DIV/0!</v>
      </c>
      <c r="J62" s="12" t="e">
        <f>H62*I62</f>
        <v>#DIV/0!</v>
      </c>
      <c r="L62" s="10">
        <v>40</v>
      </c>
      <c r="M62" t="e">
        <f>L5/L6*L4*2</f>
        <v>#DIV/0!</v>
      </c>
      <c r="N62" s="12" t="e">
        <f>L62*M62</f>
        <v>#DIV/0!</v>
      </c>
      <c r="P62" s="10">
        <v>40</v>
      </c>
      <c r="Q62" t="e">
        <f>P5/P6*P4*2</f>
        <v>#DIV/0!</v>
      </c>
      <c r="R62" s="12" t="e">
        <f>P62*Q62</f>
        <v>#DIV/0!</v>
      </c>
    </row>
    <row r="63" spans="2:18" x14ac:dyDescent="0.25">
      <c r="B63" s="136" t="s">
        <v>16</v>
      </c>
      <c r="C63" s="8"/>
      <c r="D63" s="10">
        <v>100</v>
      </c>
      <c r="E63">
        <f>D5/D6*D4</f>
        <v>25</v>
      </c>
      <c r="F63" s="12">
        <f>D63*E63</f>
        <v>2500</v>
      </c>
      <c r="H63" s="10">
        <v>100</v>
      </c>
      <c r="I63" t="e">
        <f>H5/H6*H4</f>
        <v>#DIV/0!</v>
      </c>
      <c r="J63" s="12" t="e">
        <f>H63*I63</f>
        <v>#DIV/0!</v>
      </c>
      <c r="L63" s="10">
        <v>100</v>
      </c>
      <c r="M63" t="e">
        <f>L5/L6*L4</f>
        <v>#DIV/0!</v>
      </c>
      <c r="N63" s="12" t="e">
        <f>L63*M63</f>
        <v>#DIV/0!</v>
      </c>
      <c r="P63" s="10">
        <v>100</v>
      </c>
      <c r="Q63" t="e">
        <f>P5/P6*P4</f>
        <v>#DIV/0!</v>
      </c>
      <c r="R63" s="12" t="e">
        <f>P63*Q63</f>
        <v>#DIV/0!</v>
      </c>
    </row>
    <row r="64" spans="2:18" x14ac:dyDescent="0.25">
      <c r="B64" s="136" t="s">
        <v>17</v>
      </c>
      <c r="C64" s="8"/>
      <c r="D64" s="10">
        <v>20</v>
      </c>
      <c r="E64">
        <f>D4/D6*D5</f>
        <v>25</v>
      </c>
      <c r="F64" s="12">
        <f>D64*E64</f>
        <v>500</v>
      </c>
      <c r="H64" s="10">
        <v>20</v>
      </c>
      <c r="I64" t="e">
        <f>H4/H6*H5</f>
        <v>#DIV/0!</v>
      </c>
      <c r="J64" s="12" t="e">
        <f>H64*I64</f>
        <v>#DIV/0!</v>
      </c>
      <c r="L64" s="10">
        <v>20</v>
      </c>
      <c r="M64" t="e">
        <f>L4/L6*L5</f>
        <v>#DIV/0!</v>
      </c>
      <c r="N64" s="12" t="e">
        <f>L64*M64</f>
        <v>#DIV/0!</v>
      </c>
      <c r="P64" s="10">
        <v>20</v>
      </c>
      <c r="Q64" t="e">
        <f>P4/P6*P5</f>
        <v>#DIV/0!</v>
      </c>
      <c r="R64" s="12" t="e">
        <f>P64*Q64</f>
        <v>#DIV/0!</v>
      </c>
    </row>
    <row r="65" spans="2:18" x14ac:dyDescent="0.25">
      <c r="B65" s="136"/>
      <c r="C65" s="8"/>
      <c r="D65" s="10"/>
      <c r="F65" s="12"/>
      <c r="H65" s="10"/>
      <c r="J65" s="12"/>
      <c r="L65" s="10"/>
      <c r="N65" s="12"/>
      <c r="P65" s="10"/>
      <c r="R65" s="12"/>
    </row>
    <row r="66" spans="2:18" x14ac:dyDescent="0.25">
      <c r="B66" s="136" t="s">
        <v>18</v>
      </c>
      <c r="C66" s="8" t="s">
        <v>12</v>
      </c>
      <c r="D66" s="10">
        <v>0</v>
      </c>
      <c r="E66">
        <v>0</v>
      </c>
      <c r="F66" s="12">
        <f>D66*E66</f>
        <v>0</v>
      </c>
      <c r="H66" s="10">
        <f>D66</f>
        <v>0</v>
      </c>
      <c r="I66">
        <v>0</v>
      </c>
      <c r="J66" s="12">
        <f>H66*I66</f>
        <v>0</v>
      </c>
      <c r="L66" s="10">
        <f>D66</f>
        <v>0</v>
      </c>
      <c r="M66">
        <v>0</v>
      </c>
      <c r="N66" s="12">
        <f>L66*M66</f>
        <v>0</v>
      </c>
      <c r="P66" s="10">
        <f>D66</f>
        <v>0</v>
      </c>
      <c r="Q66">
        <v>0</v>
      </c>
      <c r="R66" s="12">
        <f>P66*Q66</f>
        <v>0</v>
      </c>
    </row>
    <row r="67" spans="2:18" x14ac:dyDescent="0.25">
      <c r="B67" s="136" t="s">
        <v>25</v>
      </c>
      <c r="C67" s="8" t="s">
        <v>38</v>
      </c>
      <c r="D67" s="11">
        <v>0.05</v>
      </c>
      <c r="F67" s="92">
        <f>SUM(F48:F66)*D67</f>
        <v>1709.7735000000002</v>
      </c>
      <c r="H67" s="11">
        <f>D67</f>
        <v>0.05</v>
      </c>
      <c r="J67" s="12" t="e">
        <f>SUM(J48:J66)*H67</f>
        <v>#DIV/0!</v>
      </c>
      <c r="L67" s="11">
        <f>D67</f>
        <v>0.05</v>
      </c>
      <c r="N67" s="12" t="e">
        <f>SUM(N48:N66)*L67</f>
        <v>#DIV/0!</v>
      </c>
      <c r="P67" s="11">
        <f>D67</f>
        <v>0.05</v>
      </c>
      <c r="R67" s="12" t="e">
        <f>SUM(R48:R66)*P67</f>
        <v>#DIV/0!</v>
      </c>
    </row>
    <row r="68" spans="2:18" x14ac:dyDescent="0.25">
      <c r="B68" s="5"/>
      <c r="F68" s="1"/>
      <c r="J68" s="1"/>
      <c r="N68" s="1"/>
      <c r="R68" s="1"/>
    </row>
    <row r="69" spans="2:18" x14ac:dyDescent="0.25">
      <c r="B69" s="16" t="s">
        <v>19</v>
      </c>
      <c r="C69" s="15"/>
      <c r="D69" s="15"/>
      <c r="E69" s="15"/>
      <c r="F69" s="93">
        <f>SUM(F55:G67)</f>
        <v>18396.583499999997</v>
      </c>
      <c r="G69" s="15"/>
      <c r="H69" s="15"/>
      <c r="I69" s="15"/>
      <c r="J69" s="4" t="e">
        <f>SUM(J50:J67)</f>
        <v>#DIV/0!</v>
      </c>
      <c r="K69" s="15"/>
      <c r="L69" s="15"/>
      <c r="M69" s="15"/>
      <c r="N69" s="4" t="e">
        <f>SUM(N50:N67)</f>
        <v>#DIV/0!</v>
      </c>
      <c r="O69" s="15"/>
      <c r="P69" s="15"/>
      <c r="Q69" s="15"/>
      <c r="R69" s="4" t="e">
        <f>SUM(R50:R67)</f>
        <v>#DIV/0!</v>
      </c>
    </row>
    <row r="70" spans="2:18" x14ac:dyDescent="0.25">
      <c r="B70" s="16" t="s">
        <v>140</v>
      </c>
      <c r="C70" s="15"/>
      <c r="D70" s="15"/>
      <c r="E70" s="15"/>
      <c r="F70" s="13">
        <f>F69/D4/(D5/D6)</f>
        <v>735.86333999999988</v>
      </c>
      <c r="G70" s="15"/>
      <c r="H70" s="15"/>
      <c r="I70" s="15"/>
      <c r="J70" s="13" t="e">
        <f>J69/H4/(H5/H6)</f>
        <v>#DIV/0!</v>
      </c>
      <c r="K70" s="15"/>
      <c r="L70" s="15"/>
      <c r="M70" s="15"/>
      <c r="N70" s="13" t="e">
        <f>N69/L4/(L5/L6)</f>
        <v>#DIV/0!</v>
      </c>
      <c r="O70" s="15"/>
      <c r="P70" s="15"/>
      <c r="Q70" s="15"/>
      <c r="R70" s="13" t="e">
        <f>R69/P4/(P5/P6)</f>
        <v>#DIV/0!</v>
      </c>
    </row>
    <row r="71" spans="2:18" x14ac:dyDescent="0.25">
      <c r="B71" s="16"/>
      <c r="C71" s="15"/>
      <c r="D71" s="15"/>
      <c r="E71" s="15"/>
      <c r="F71" s="4"/>
      <c r="G71" s="15"/>
      <c r="H71" s="15"/>
      <c r="I71" s="15"/>
      <c r="J71" s="14" t="e">
        <f>J70/F70</f>
        <v>#DIV/0!</v>
      </c>
      <c r="K71" s="15"/>
      <c r="L71" s="15"/>
      <c r="M71" s="15"/>
      <c r="N71" s="14" t="e">
        <f>N70/F70</f>
        <v>#DIV/0!</v>
      </c>
      <c r="O71" s="15"/>
      <c r="P71" s="15"/>
      <c r="Q71" s="15"/>
      <c r="R71" s="14" t="e">
        <f>R70/J70</f>
        <v>#DIV/0!</v>
      </c>
    </row>
    <row r="72" spans="2:18" x14ac:dyDescent="0.25">
      <c r="B72" s="16" t="s">
        <v>20</v>
      </c>
      <c r="C72" s="15"/>
      <c r="D72" s="15"/>
      <c r="E72" s="15"/>
      <c r="F72" s="14">
        <f>F69-F73</f>
        <v>-2712.666500000003</v>
      </c>
      <c r="G72" s="15"/>
      <c r="H72" s="15"/>
      <c r="I72" s="15"/>
      <c r="J72" s="4" t="e">
        <f>J69-J73</f>
        <v>#DIV/0!</v>
      </c>
      <c r="K72" s="15"/>
      <c r="L72" s="15"/>
      <c r="M72" s="15"/>
      <c r="N72" s="4" t="e">
        <f>N69-N73</f>
        <v>#DIV/0!</v>
      </c>
      <c r="O72" s="15"/>
      <c r="P72" s="15"/>
      <c r="Q72" s="15"/>
      <c r="R72" s="4" t="e">
        <f>R69-R73</f>
        <v>#DIV/0!</v>
      </c>
    </row>
    <row r="73" spans="2:18" x14ac:dyDescent="0.25">
      <c r="B73" s="16" t="s">
        <v>21</v>
      </c>
      <c r="C73" s="15"/>
      <c r="D73" s="15"/>
      <c r="E73" s="15"/>
      <c r="F73" s="13">
        <f>F53+F48+F58+F60</f>
        <v>21109.25</v>
      </c>
      <c r="G73" s="15"/>
      <c r="H73" s="15"/>
      <c r="I73" s="15"/>
      <c r="J73" s="4">
        <f>J53+J48+J58+J60</f>
        <v>9258.66</v>
      </c>
      <c r="K73" s="15"/>
      <c r="L73" s="15"/>
      <c r="M73" s="15"/>
      <c r="N73" s="4">
        <f>N53+N48+N58+N60</f>
        <v>9258.66</v>
      </c>
      <c r="O73" s="15"/>
      <c r="P73" s="15"/>
      <c r="Q73" s="15"/>
      <c r="R73" s="4">
        <f>R53+R48+R58+R60</f>
        <v>15431.099999999999</v>
      </c>
    </row>
    <row r="74" spans="2:18" x14ac:dyDescent="0.25">
      <c r="B74" s="16" t="s">
        <v>22</v>
      </c>
      <c r="C74" s="15"/>
      <c r="D74" s="15"/>
      <c r="E74" s="15"/>
      <c r="F74" s="4">
        <v>0</v>
      </c>
      <c r="G74" s="15"/>
      <c r="H74" s="15"/>
      <c r="I74" s="15"/>
      <c r="J74" s="4">
        <v>0</v>
      </c>
      <c r="K74" s="15"/>
      <c r="L74" s="15"/>
      <c r="M74" s="15"/>
      <c r="N74" s="4">
        <v>0</v>
      </c>
      <c r="O74" s="15"/>
      <c r="P74" s="15"/>
      <c r="Q74" s="15"/>
      <c r="R74" s="4">
        <v>0</v>
      </c>
    </row>
    <row r="75" spans="2:18" x14ac:dyDescent="0.25">
      <c r="B75" s="16"/>
      <c r="C75" s="15"/>
      <c r="D75" s="15"/>
      <c r="E75" s="15"/>
      <c r="F75" s="4"/>
      <c r="G75" s="15"/>
      <c r="H75" s="15"/>
      <c r="I75" s="15"/>
      <c r="J75" s="4"/>
      <c r="K75" s="15"/>
      <c r="L75" s="15"/>
      <c r="M75" s="15"/>
      <c r="N75" s="4"/>
      <c r="O75" s="15"/>
      <c r="P75" s="15"/>
      <c r="Q75" s="15"/>
      <c r="R75" s="4"/>
    </row>
    <row r="76" spans="2:18" x14ac:dyDescent="0.25">
      <c r="B76" s="16" t="s">
        <v>23</v>
      </c>
      <c r="C76" s="15"/>
      <c r="D76" s="15"/>
      <c r="E76" s="15"/>
      <c r="F76" s="4">
        <f>F69+F77</f>
        <v>21482.803499999998</v>
      </c>
      <c r="G76" s="15"/>
      <c r="H76" s="15"/>
      <c r="I76" s="15"/>
      <c r="J76" s="4" t="e">
        <f>J69+J77</f>
        <v>#DIV/0!</v>
      </c>
      <c r="K76" s="15"/>
      <c r="L76" s="15"/>
      <c r="M76" s="15"/>
      <c r="N76" s="4" t="e">
        <f>N69+N77</f>
        <v>#DIV/0!</v>
      </c>
      <c r="O76" s="15"/>
      <c r="P76" s="15"/>
      <c r="Q76" s="15"/>
      <c r="R76" s="4" t="e">
        <f>R69+R77</f>
        <v>#DIV/0!</v>
      </c>
    </row>
    <row r="77" spans="2:18" x14ac:dyDescent="0.25">
      <c r="B77" s="16" t="s">
        <v>24</v>
      </c>
      <c r="C77" s="15"/>
      <c r="D77" s="15"/>
      <c r="E77" s="15"/>
      <c r="F77" s="4">
        <f>F58</f>
        <v>3086.22</v>
      </c>
      <c r="G77" s="15"/>
      <c r="H77" s="15"/>
      <c r="I77" s="15"/>
      <c r="J77" s="4">
        <f>J58</f>
        <v>0</v>
      </c>
      <c r="K77" s="15"/>
      <c r="L77" s="15"/>
      <c r="M77" s="15"/>
      <c r="N77" s="4">
        <f>N58</f>
        <v>0</v>
      </c>
      <c r="O77" s="15"/>
      <c r="P77" s="15"/>
      <c r="Q77" s="15"/>
      <c r="R77" s="4">
        <f>R58</f>
        <v>0</v>
      </c>
    </row>
    <row r="78" spans="2:18" x14ac:dyDescent="0.25">
      <c r="B78" s="16"/>
      <c r="C78" s="15"/>
      <c r="D78" s="15"/>
      <c r="E78" s="15"/>
      <c r="F78" s="4"/>
      <c r="G78" s="15"/>
      <c r="H78" s="15"/>
      <c r="I78" s="15"/>
      <c r="J78" s="4"/>
      <c r="K78" s="15"/>
      <c r="L78" s="15"/>
      <c r="M78" s="15"/>
      <c r="N78" s="4"/>
      <c r="O78" s="15"/>
      <c r="P78" s="15"/>
      <c r="Q78" s="15"/>
      <c r="R78" s="4"/>
    </row>
    <row r="79" spans="2:18" x14ac:dyDescent="0.25">
      <c r="B79" s="16" t="s">
        <v>34</v>
      </c>
      <c r="C79" s="15"/>
      <c r="D79" s="15"/>
      <c r="E79" s="15"/>
      <c r="F79" s="4">
        <f>F69-F80</f>
        <v>18396.583499999997</v>
      </c>
      <c r="G79" s="15"/>
      <c r="H79" s="15"/>
      <c r="I79" s="15"/>
      <c r="J79" s="4" t="e">
        <f>J69-J80</f>
        <v>#DIV/0!</v>
      </c>
      <c r="K79" s="15"/>
      <c r="L79" s="15"/>
      <c r="M79" s="15"/>
      <c r="N79" s="4" t="e">
        <f>N69-N80</f>
        <v>#DIV/0!</v>
      </c>
      <c r="O79" s="15"/>
      <c r="P79" s="15"/>
      <c r="Q79" s="15"/>
      <c r="R79" s="4" t="e">
        <f>R69-R80</f>
        <v>#DIV/0!</v>
      </c>
    </row>
    <row r="80" spans="2:18" x14ac:dyDescent="0.25">
      <c r="B80" s="16" t="s">
        <v>35</v>
      </c>
      <c r="C80" s="15"/>
      <c r="D80" s="15"/>
      <c r="E80" s="15"/>
      <c r="F80" s="4">
        <v>0</v>
      </c>
      <c r="G80" s="15"/>
      <c r="H80" s="15"/>
      <c r="I80" s="15"/>
      <c r="J80" s="4">
        <v>0</v>
      </c>
      <c r="K80" s="15"/>
      <c r="L80" s="15"/>
      <c r="M80" s="15"/>
      <c r="N80" s="4">
        <v>0</v>
      </c>
      <c r="O80" s="15"/>
      <c r="P80" s="15"/>
      <c r="Q80" s="15"/>
      <c r="R80" s="4">
        <v>0</v>
      </c>
    </row>
    <row r="82" spans="5:18" customFormat="1" x14ac:dyDescent="0.25">
      <c r="E82" t="s">
        <v>363</v>
      </c>
      <c r="F82" s="40">
        <f>F69+F48+F53</f>
        <v>35905.243499999997</v>
      </c>
      <c r="J82" t="e">
        <f>J33/J70</f>
        <v>#DIV/0!</v>
      </c>
      <c r="N82" t="e">
        <f>N33/N70</f>
        <v>#DIV/0!</v>
      </c>
      <c r="R82" t="e">
        <f>R33/R70</f>
        <v>#DIV/0!</v>
      </c>
    </row>
    <row r="83" spans="5:18" customFormat="1" x14ac:dyDescent="0.25">
      <c r="E83" t="s">
        <v>364</v>
      </c>
      <c r="F83" s="40">
        <f>F82-F48</f>
        <v>26646.583499999997</v>
      </c>
    </row>
    <row r="84" spans="5:18" customFormat="1" x14ac:dyDescent="0.25">
      <c r="F84" s="95">
        <f>SUM(F82:F83)</f>
        <v>62551.82699999999</v>
      </c>
    </row>
  </sheetData>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86"/>
  <sheetViews>
    <sheetView topLeftCell="A58" workbookViewId="0">
      <selection activeCell="K66" sqref="K66:K67"/>
    </sheetView>
  </sheetViews>
  <sheetFormatPr defaultRowHeight="15" x14ac:dyDescent="0.25"/>
  <cols>
    <col min="2" max="2" width="33.5703125" bestFit="1" customWidth="1"/>
    <col min="3" max="3" width="9" style="7" bestFit="1" customWidth="1"/>
    <col min="6" max="6" width="10.5703125" bestFit="1" customWidth="1"/>
    <col min="7" max="7" width="1.42578125" customWidth="1"/>
    <col min="10" max="10" width="10.5703125" bestFit="1" customWidth="1"/>
  </cols>
  <sheetData>
    <row r="2" spans="2:10" ht="20.25" thickBot="1" x14ac:dyDescent="0.35">
      <c r="B2" s="3" t="s">
        <v>48</v>
      </c>
      <c r="C2" s="6"/>
      <c r="D2" s="3"/>
      <c r="E2" s="3"/>
      <c r="F2" s="3"/>
      <c r="G2" s="3"/>
      <c r="H2" s="3"/>
      <c r="I2" s="3"/>
      <c r="J2" s="3"/>
    </row>
    <row r="3" spans="2:10" ht="15.75" thickTop="1" x14ac:dyDescent="0.25">
      <c r="D3" t="s">
        <v>43</v>
      </c>
      <c r="H3" t="s">
        <v>44</v>
      </c>
    </row>
    <row r="4" spans="2:10" x14ac:dyDescent="0.25">
      <c r="B4" s="5" t="s">
        <v>50</v>
      </c>
      <c r="C4" s="8" t="s">
        <v>2</v>
      </c>
      <c r="D4" s="10">
        <f>D6*5</f>
        <v>15</v>
      </c>
      <c r="H4" s="10">
        <f>H6*5</f>
        <v>0</v>
      </c>
    </row>
    <row r="5" spans="2:10" x14ac:dyDescent="0.25">
      <c r="B5" s="5" t="s">
        <v>51</v>
      </c>
      <c r="C5" s="8" t="s">
        <v>37</v>
      </c>
      <c r="D5" s="10">
        <f>1+D8</f>
        <v>1</v>
      </c>
      <c r="H5" s="10">
        <f>1+H8</f>
        <v>1</v>
      </c>
    </row>
    <row r="6" spans="2:10" x14ac:dyDescent="0.25">
      <c r="B6" s="5" t="s">
        <v>49</v>
      </c>
      <c r="C6" s="8" t="s">
        <v>57</v>
      </c>
      <c r="D6" s="10">
        <f>SUM(D8:D15)</f>
        <v>3</v>
      </c>
      <c r="H6" s="10">
        <f>SUM(H8:H15)</f>
        <v>0</v>
      </c>
    </row>
    <row r="7" spans="2:10" x14ac:dyDescent="0.25">
      <c r="B7" s="5"/>
      <c r="C7" s="8"/>
    </row>
    <row r="8" spans="2:10" ht="30" x14ac:dyDescent="0.25">
      <c r="B8" s="18" t="s">
        <v>52</v>
      </c>
      <c r="C8" s="8"/>
      <c r="D8" s="17"/>
      <c r="H8" s="17"/>
    </row>
    <row r="9" spans="2:10" ht="30" x14ac:dyDescent="0.25">
      <c r="B9" s="18" t="s">
        <v>64</v>
      </c>
      <c r="C9" s="8"/>
      <c r="D9" s="17"/>
      <c r="H9" s="17"/>
    </row>
    <row r="10" spans="2:10" ht="30" x14ac:dyDescent="0.25">
      <c r="B10" s="18" t="s">
        <v>58</v>
      </c>
      <c r="C10" s="8"/>
      <c r="D10" s="17"/>
      <c r="H10" s="17"/>
    </row>
    <row r="11" spans="2:10" ht="30" x14ac:dyDescent="0.25">
      <c r="B11" s="18" t="s">
        <v>53</v>
      </c>
      <c r="C11" s="8"/>
      <c r="D11" s="17">
        <v>1</v>
      </c>
      <c r="H11" s="17"/>
    </row>
    <row r="12" spans="2:10" ht="30" x14ac:dyDescent="0.25">
      <c r="B12" s="18" t="s">
        <v>54</v>
      </c>
      <c r="C12" s="8"/>
      <c r="D12" s="17"/>
      <c r="H12" s="17"/>
    </row>
    <row r="13" spans="2:10" ht="30" x14ac:dyDescent="0.25">
      <c r="B13" s="18" t="s">
        <v>55</v>
      </c>
      <c r="C13" s="8"/>
      <c r="D13" s="17"/>
      <c r="H13" s="17"/>
    </row>
    <row r="14" spans="2:10" ht="30" x14ac:dyDescent="0.25">
      <c r="B14" s="18" t="s">
        <v>63</v>
      </c>
      <c r="C14" s="8"/>
      <c r="D14" s="17">
        <v>1</v>
      </c>
      <c r="H14" s="17"/>
    </row>
    <row r="15" spans="2:10" ht="30" x14ac:dyDescent="0.25">
      <c r="B15" s="18" t="s">
        <v>56</v>
      </c>
      <c r="C15" s="8"/>
      <c r="D15" s="17">
        <v>1</v>
      </c>
      <c r="H15" s="17"/>
    </row>
    <row r="16" spans="2:10" x14ac:dyDescent="0.25">
      <c r="C16" s="8"/>
    </row>
    <row r="17" spans="1:10" ht="18" thickBot="1" x14ac:dyDescent="0.35">
      <c r="B17" s="2" t="s">
        <v>66</v>
      </c>
      <c r="C17" s="9"/>
      <c r="D17" s="2"/>
      <c r="E17" s="2"/>
      <c r="F17" s="2"/>
      <c r="G17" s="2"/>
      <c r="H17" s="2"/>
      <c r="I17" s="2"/>
      <c r="J17" s="2"/>
    </row>
    <row r="18" spans="1:10" ht="15.75" thickTop="1" x14ac:dyDescent="0.25">
      <c r="A18" t="str">
        <f>Training_general!A9</f>
        <v>Curs schimb MDL/EUR (01-15 martie 2015)</v>
      </c>
      <c r="C18" s="8"/>
      <c r="D18" s="34">
        <f>Training_general!D9</f>
        <v>20.5748</v>
      </c>
    </row>
    <row r="19" spans="1:10" x14ac:dyDescent="0.25">
      <c r="A19" t="str">
        <f>Training_general!A10</f>
        <v>Curs schimb MDL/USD (01-15 martie 2015)</v>
      </c>
      <c r="C19" s="8"/>
      <c r="D19" s="34">
        <f>Training_general!D10</f>
        <v>18.786300000000001</v>
      </c>
    </row>
    <row r="20" spans="1:10" x14ac:dyDescent="0.25">
      <c r="C20" s="8"/>
      <c r="D20" s="8" t="s">
        <v>42</v>
      </c>
      <c r="E20" s="8" t="s">
        <v>40</v>
      </c>
      <c r="F20" s="8" t="s">
        <v>41</v>
      </c>
      <c r="G20" s="7"/>
      <c r="H20" s="8" t="s">
        <v>42</v>
      </c>
      <c r="I20" s="8" t="s">
        <v>40</v>
      </c>
      <c r="J20" s="8" t="s">
        <v>41</v>
      </c>
    </row>
    <row r="21" spans="1:10" x14ac:dyDescent="0.25">
      <c r="B21" s="5" t="s">
        <v>59</v>
      </c>
      <c r="C21" s="8" t="s">
        <v>5</v>
      </c>
      <c r="D21" s="10">
        <f>400*D18</f>
        <v>8229.92</v>
      </c>
      <c r="F21" s="12">
        <f>D21*E21</f>
        <v>0</v>
      </c>
      <c r="H21" s="10">
        <f>400*D18</f>
        <v>8229.92</v>
      </c>
      <c r="J21" s="12">
        <f>H21*I21</f>
        <v>0</v>
      </c>
    </row>
    <row r="22" spans="1:10" x14ac:dyDescent="0.25">
      <c r="B22" s="5" t="s">
        <v>6</v>
      </c>
      <c r="C22" s="8" t="s">
        <v>5</v>
      </c>
      <c r="D22" s="10">
        <f>100*D18</f>
        <v>2057.48</v>
      </c>
      <c r="F22" s="12">
        <f>D22*E22</f>
        <v>0</v>
      </c>
      <c r="H22" s="10">
        <f>100*D18</f>
        <v>2057.48</v>
      </c>
      <c r="J22" s="12">
        <f>H22*I22</f>
        <v>0</v>
      </c>
    </row>
    <row r="23" spans="1:10" x14ac:dyDescent="0.25">
      <c r="B23" s="5" t="s">
        <v>7</v>
      </c>
      <c r="C23" s="8" t="s">
        <v>5</v>
      </c>
      <c r="D23" s="10">
        <f>50*D18</f>
        <v>1028.74</v>
      </c>
      <c r="F23" s="12">
        <f>D23*E23</f>
        <v>0</v>
      </c>
      <c r="H23" s="10">
        <f>50*D18</f>
        <v>1028.74</v>
      </c>
      <c r="J23" s="12">
        <f>H23*I23</f>
        <v>0</v>
      </c>
    </row>
    <row r="24" spans="1:10" x14ac:dyDescent="0.25">
      <c r="B24" s="5" t="s">
        <v>8</v>
      </c>
      <c r="C24" s="8" t="s">
        <v>14</v>
      </c>
      <c r="D24" s="10">
        <f>300*D18</f>
        <v>6172.44</v>
      </c>
      <c r="F24" s="12">
        <f>D24*E24</f>
        <v>0</v>
      </c>
      <c r="H24" s="10">
        <f>300*D18</f>
        <v>6172.44</v>
      </c>
      <c r="J24" s="12">
        <f>H24*I24</f>
        <v>0</v>
      </c>
    </row>
    <row r="25" spans="1:10" x14ac:dyDescent="0.25">
      <c r="B25" s="5"/>
      <c r="C25" s="8"/>
      <c r="D25" s="10"/>
      <c r="F25" s="12"/>
      <c r="H25" s="10"/>
      <c r="J25" s="12"/>
    </row>
    <row r="26" spans="1:10" x14ac:dyDescent="0.25">
      <c r="B26" s="5" t="s">
        <v>60</v>
      </c>
      <c r="C26" s="8" t="s">
        <v>65</v>
      </c>
      <c r="D26" s="10">
        <f>1500*D19</f>
        <v>28179.45</v>
      </c>
      <c r="F26" s="12">
        <f>D26*E26</f>
        <v>0</v>
      </c>
      <c r="H26" s="10">
        <f>1500*D19</f>
        <v>28179.45</v>
      </c>
      <c r="J26" s="12">
        <f>H26*I26</f>
        <v>0</v>
      </c>
    </row>
    <row r="27" spans="1:10" x14ac:dyDescent="0.25">
      <c r="B27" s="5" t="s">
        <v>62</v>
      </c>
      <c r="C27" s="8" t="s">
        <v>65</v>
      </c>
      <c r="D27" s="10">
        <v>35</v>
      </c>
      <c r="F27" s="12">
        <f>D27*E27</f>
        <v>0</v>
      </c>
      <c r="H27" s="10">
        <v>35</v>
      </c>
      <c r="J27" s="12">
        <f>H27*I27</f>
        <v>0</v>
      </c>
    </row>
    <row r="28" spans="1:10" x14ac:dyDescent="0.25">
      <c r="B28" s="5"/>
      <c r="C28" s="8"/>
      <c r="D28" s="10"/>
      <c r="F28" s="12"/>
      <c r="H28" s="10"/>
      <c r="J28" s="12"/>
    </row>
    <row r="29" spans="1:10" x14ac:dyDescent="0.25">
      <c r="B29" s="5" t="s">
        <v>73</v>
      </c>
      <c r="C29" s="8" t="s">
        <v>71</v>
      </c>
      <c r="D29" s="10">
        <v>100</v>
      </c>
      <c r="F29" s="12">
        <f>D29*E29</f>
        <v>0</v>
      </c>
      <c r="H29" s="10">
        <v>100</v>
      </c>
      <c r="J29" s="12">
        <f>H29*I29</f>
        <v>0</v>
      </c>
    </row>
    <row r="30" spans="1:10" x14ac:dyDescent="0.25">
      <c r="B30" s="5" t="s">
        <v>70</v>
      </c>
      <c r="C30" s="8" t="s">
        <v>71</v>
      </c>
      <c r="D30" s="10">
        <v>8</v>
      </c>
      <c r="F30" s="12">
        <f>D30*E30</f>
        <v>0</v>
      </c>
      <c r="H30" s="10">
        <v>8</v>
      </c>
      <c r="J30" s="12">
        <f>H30*I30</f>
        <v>0</v>
      </c>
    </row>
    <row r="31" spans="1:10" x14ac:dyDescent="0.25">
      <c r="B31" s="5"/>
      <c r="C31" s="8"/>
      <c r="D31" s="10"/>
      <c r="F31" s="12"/>
      <c r="H31" s="10"/>
      <c r="J31" s="12"/>
    </row>
    <row r="32" spans="1:10" x14ac:dyDescent="0.25">
      <c r="B32" s="5" t="s">
        <v>61</v>
      </c>
      <c r="C32" s="8" t="s">
        <v>68</v>
      </c>
      <c r="D32" s="10"/>
      <c r="F32" s="12">
        <f>SUM(F33:F36)</f>
        <v>0</v>
      </c>
      <c r="H32" s="10"/>
      <c r="J32" s="12">
        <f>SUM(J33:J36)</f>
        <v>0</v>
      </c>
    </row>
    <row r="33" spans="2:10" x14ac:dyDescent="0.25">
      <c r="B33" s="5" t="s">
        <v>69</v>
      </c>
      <c r="C33" s="8" t="s">
        <v>72</v>
      </c>
      <c r="D33" s="10">
        <f>Training_general!D21/5</f>
        <v>617.24399999999991</v>
      </c>
      <c r="F33" s="12">
        <f>D33*E33</f>
        <v>0</v>
      </c>
      <c r="H33" s="10">
        <f>Training_general!H21/5</f>
        <v>617.24399999999991</v>
      </c>
      <c r="J33" s="12">
        <f>H33*I33</f>
        <v>0</v>
      </c>
    </row>
    <row r="34" spans="2:10" x14ac:dyDescent="0.25">
      <c r="B34" s="5" t="s">
        <v>11</v>
      </c>
      <c r="C34" s="8" t="s">
        <v>72</v>
      </c>
      <c r="D34" s="10">
        <f>Training_general!D23/5</f>
        <v>102.874</v>
      </c>
      <c r="F34" s="12">
        <f>D34*E34</f>
        <v>0</v>
      </c>
      <c r="H34" s="10">
        <f>Training_general!H23/5</f>
        <v>102.874</v>
      </c>
      <c r="J34" s="12">
        <f>H34*I34</f>
        <v>0</v>
      </c>
    </row>
    <row r="35" spans="2:10" x14ac:dyDescent="0.25">
      <c r="B35" s="5" t="s">
        <v>67</v>
      </c>
      <c r="C35" s="8" t="s">
        <v>65</v>
      </c>
      <c r="D35" s="10">
        <v>40</v>
      </c>
      <c r="F35" s="12">
        <f>D35*E35*E32</f>
        <v>0</v>
      </c>
      <c r="H35" s="10">
        <v>40</v>
      </c>
      <c r="J35" s="12">
        <f>H35*I35*I32</f>
        <v>0</v>
      </c>
    </row>
    <row r="36" spans="2:10" x14ac:dyDescent="0.25">
      <c r="B36" s="5" t="s">
        <v>17</v>
      </c>
      <c r="C36" s="8" t="s">
        <v>65</v>
      </c>
      <c r="D36" s="10">
        <v>20</v>
      </c>
      <c r="F36" s="12">
        <f>D36*E36*E32</f>
        <v>0</v>
      </c>
      <c r="H36" s="10">
        <v>20</v>
      </c>
      <c r="J36" s="12">
        <f>H36*I36*I32</f>
        <v>0</v>
      </c>
    </row>
    <row r="37" spans="2:10" x14ac:dyDescent="0.25">
      <c r="B37" s="5"/>
      <c r="F37" s="1"/>
      <c r="J37" s="1"/>
    </row>
    <row r="38" spans="2:10" x14ac:dyDescent="0.25">
      <c r="B38" s="16" t="s">
        <v>19</v>
      </c>
      <c r="C38" s="15"/>
      <c r="D38" s="15"/>
      <c r="E38" s="15"/>
      <c r="F38" s="13">
        <f>SUM(F21:F32)</f>
        <v>0</v>
      </c>
      <c r="G38" s="15"/>
      <c r="H38" s="15"/>
      <c r="I38" s="15"/>
      <c r="J38" s="13">
        <f>SUM(J21:J32)</f>
        <v>0</v>
      </c>
    </row>
    <row r="39" spans="2:10" x14ac:dyDescent="0.25">
      <c r="B39" s="16" t="s">
        <v>42</v>
      </c>
      <c r="C39" s="15"/>
      <c r="D39" s="15"/>
      <c r="E39" s="15"/>
      <c r="F39" s="13">
        <f>F38</f>
        <v>0</v>
      </c>
      <c r="G39" s="15"/>
      <c r="H39" s="15"/>
      <c r="I39" s="15"/>
      <c r="J39" s="13">
        <f>J38</f>
        <v>0</v>
      </c>
    </row>
    <row r="40" spans="2:10" x14ac:dyDescent="0.25">
      <c r="B40" s="16"/>
      <c r="C40" s="15"/>
      <c r="D40" s="15"/>
      <c r="E40" s="15"/>
      <c r="F40" s="4"/>
      <c r="G40" s="15"/>
      <c r="H40" s="15"/>
      <c r="I40" s="15"/>
      <c r="J40" s="14"/>
    </row>
    <row r="41" spans="2:10" x14ac:dyDescent="0.25">
      <c r="B41" s="16" t="s">
        <v>20</v>
      </c>
      <c r="C41" s="15"/>
      <c r="D41" s="15"/>
      <c r="E41" s="15"/>
      <c r="F41" s="4">
        <f>F38-F32-F43</f>
        <v>0</v>
      </c>
      <c r="G41" s="15"/>
      <c r="H41" s="15"/>
      <c r="I41" s="15"/>
      <c r="J41" s="4">
        <f>J38-J32-J43</f>
        <v>0</v>
      </c>
    </row>
    <row r="42" spans="2:10" x14ac:dyDescent="0.25">
      <c r="B42" s="16" t="s">
        <v>21</v>
      </c>
      <c r="C42" s="15"/>
      <c r="D42" s="15"/>
      <c r="E42" s="15"/>
      <c r="F42" s="4">
        <f>F32</f>
        <v>0</v>
      </c>
      <c r="G42" s="15"/>
      <c r="H42" s="15"/>
      <c r="I42" s="15"/>
      <c r="J42" s="4">
        <f>J32</f>
        <v>0</v>
      </c>
    </row>
    <row r="43" spans="2:10" x14ac:dyDescent="0.25">
      <c r="B43" s="16" t="s">
        <v>22</v>
      </c>
      <c r="C43" s="15"/>
      <c r="D43" s="15"/>
      <c r="E43" s="15"/>
      <c r="F43" s="4">
        <f>F26</f>
        <v>0</v>
      </c>
      <c r="G43" s="15"/>
      <c r="H43" s="15"/>
      <c r="I43" s="15"/>
      <c r="J43" s="4">
        <f>J26</f>
        <v>0</v>
      </c>
    </row>
    <row r="44" spans="2:10" x14ac:dyDescent="0.25">
      <c r="B44" s="16"/>
      <c r="C44" s="15"/>
      <c r="D44" s="15"/>
      <c r="E44" s="15"/>
      <c r="F44" s="4"/>
      <c r="G44" s="15"/>
      <c r="H44" s="15"/>
      <c r="I44" s="15"/>
      <c r="J44" s="4"/>
    </row>
    <row r="45" spans="2:10" x14ac:dyDescent="0.25">
      <c r="B45" s="16" t="s">
        <v>23</v>
      </c>
      <c r="C45" s="15"/>
      <c r="D45" s="15"/>
      <c r="E45" s="15"/>
      <c r="F45" s="4">
        <f>F21+F29+F30</f>
        <v>0</v>
      </c>
      <c r="G45" s="15"/>
      <c r="H45" s="15"/>
      <c r="I45" s="15"/>
      <c r="J45" s="4">
        <f>J21+J29+J30</f>
        <v>0</v>
      </c>
    </row>
    <row r="46" spans="2:10" x14ac:dyDescent="0.25">
      <c r="B46" s="16" t="s">
        <v>24</v>
      </c>
      <c r="C46" s="15"/>
      <c r="D46" s="15"/>
      <c r="E46" s="28" t="e">
        <f>F46/F45</f>
        <v>#DIV/0!</v>
      </c>
      <c r="F46" s="4">
        <f>F38-F45</f>
        <v>0</v>
      </c>
      <c r="G46" s="15"/>
      <c r="H46" s="15"/>
      <c r="I46" s="28" t="e">
        <f>J46/J45</f>
        <v>#DIV/0!</v>
      </c>
      <c r="J46" s="4">
        <f>J38-J45</f>
        <v>0</v>
      </c>
    </row>
    <row r="47" spans="2:10" x14ac:dyDescent="0.25">
      <c r="B47" s="16"/>
      <c r="C47" s="15"/>
      <c r="D47" s="15"/>
      <c r="E47" s="15"/>
      <c r="F47" s="4"/>
      <c r="G47" s="15"/>
      <c r="H47" s="15"/>
      <c r="I47" s="15"/>
      <c r="J47" s="4"/>
    </row>
    <row r="48" spans="2:10" x14ac:dyDescent="0.25">
      <c r="B48" s="16" t="s">
        <v>34</v>
      </c>
      <c r="C48" s="15"/>
      <c r="D48" s="15"/>
      <c r="E48" s="15"/>
      <c r="F48" s="4">
        <f>F38-F49</f>
        <v>0</v>
      </c>
      <c r="G48" s="15"/>
      <c r="H48" s="15"/>
      <c r="I48" s="15"/>
      <c r="J48" s="4">
        <f>J38-J49</f>
        <v>0</v>
      </c>
    </row>
    <row r="49" spans="2:10" x14ac:dyDescent="0.25">
      <c r="B49" s="16" t="s">
        <v>35</v>
      </c>
      <c r="C49" s="15"/>
      <c r="D49" s="15"/>
      <c r="E49" s="15"/>
      <c r="F49" s="4">
        <v>0</v>
      </c>
      <c r="G49" s="15"/>
      <c r="H49" s="15"/>
      <c r="I49" s="15"/>
      <c r="J49" s="4">
        <v>0</v>
      </c>
    </row>
    <row r="51" spans="2:10" ht="18" thickBot="1" x14ac:dyDescent="0.35">
      <c r="B51" s="2" t="s">
        <v>74</v>
      </c>
      <c r="C51" s="9"/>
      <c r="D51" s="2"/>
      <c r="E51" s="2"/>
      <c r="F51" s="2"/>
      <c r="G51" s="2"/>
      <c r="H51" s="2"/>
      <c r="I51" s="2"/>
      <c r="J51" s="2"/>
    </row>
    <row r="52" spans="2:10" ht="15.75" thickTop="1" x14ac:dyDescent="0.25">
      <c r="C52" s="8"/>
    </row>
    <row r="53" spans="2:10" x14ac:dyDescent="0.25">
      <c r="C53" s="8"/>
      <c r="D53" s="8" t="s">
        <v>42</v>
      </c>
      <c r="E53" s="8" t="s">
        <v>40</v>
      </c>
      <c r="F53" s="8" t="s">
        <v>41</v>
      </c>
      <c r="G53" s="7"/>
      <c r="H53" s="8" t="s">
        <v>42</v>
      </c>
      <c r="I53" s="8" t="s">
        <v>40</v>
      </c>
      <c r="J53" s="8" t="s">
        <v>41</v>
      </c>
    </row>
    <row r="54" spans="2:10" x14ac:dyDescent="0.25">
      <c r="B54" s="5" t="s">
        <v>59</v>
      </c>
      <c r="C54" s="8" t="s">
        <v>5</v>
      </c>
      <c r="D54" s="91">
        <f>150*D18</f>
        <v>3086.22</v>
      </c>
      <c r="E54">
        <f>D4*D5</f>
        <v>15</v>
      </c>
      <c r="F54" s="12">
        <f>D54*E54</f>
        <v>46293.299999999996</v>
      </c>
      <c r="H54" s="10">
        <f>150*D18</f>
        <v>3086.22</v>
      </c>
      <c r="J54" s="12">
        <f>H54*I54</f>
        <v>0</v>
      </c>
    </row>
    <row r="55" spans="2:10" x14ac:dyDescent="0.25">
      <c r="B55" s="5" t="s">
        <v>6</v>
      </c>
      <c r="C55" s="8" t="s">
        <v>5</v>
      </c>
      <c r="D55" s="91"/>
      <c r="E55">
        <f>D39+2*D40</f>
        <v>0</v>
      </c>
      <c r="F55" s="12">
        <f>D55*E55</f>
        <v>0</v>
      </c>
      <c r="H55" s="10"/>
      <c r="J55" s="12">
        <f>H55*I55</f>
        <v>0</v>
      </c>
    </row>
    <row r="56" spans="2:10" x14ac:dyDescent="0.25">
      <c r="B56" s="5" t="s">
        <v>7</v>
      </c>
      <c r="C56" s="8" t="s">
        <v>5</v>
      </c>
      <c r="D56" s="91"/>
      <c r="E56">
        <f>E55</f>
        <v>0</v>
      </c>
      <c r="F56" s="12">
        <f>D56*E56</f>
        <v>0</v>
      </c>
      <c r="H56" s="10"/>
      <c r="J56" s="12">
        <f>H56*I56</f>
        <v>0</v>
      </c>
    </row>
    <row r="57" spans="2:10" x14ac:dyDescent="0.25">
      <c r="B57" s="5" t="s">
        <v>8</v>
      </c>
      <c r="C57" s="8" t="s">
        <v>14</v>
      </c>
      <c r="D57" s="91"/>
      <c r="E57">
        <v>0</v>
      </c>
      <c r="F57" s="12">
        <f>D57*E57</f>
        <v>0</v>
      </c>
      <c r="H57" s="10"/>
      <c r="J57" s="12">
        <f>H57*I57</f>
        <v>0</v>
      </c>
    </row>
    <row r="58" spans="2:10" x14ac:dyDescent="0.25">
      <c r="B58" s="5"/>
      <c r="C58" s="8"/>
      <c r="D58" s="91"/>
      <c r="F58" s="12"/>
      <c r="H58" s="10"/>
      <c r="J58" s="12"/>
    </row>
    <row r="59" spans="2:10" x14ac:dyDescent="0.25">
      <c r="B59" s="5" t="s">
        <v>60</v>
      </c>
      <c r="C59" s="8" t="s">
        <v>65</v>
      </c>
      <c r="D59" s="91">
        <f>1500*D19</f>
        <v>28179.45</v>
      </c>
      <c r="E59">
        <v>0</v>
      </c>
      <c r="F59" s="12">
        <f>D59*E59</f>
        <v>0</v>
      </c>
      <c r="H59" s="10">
        <f>1500*D19</f>
        <v>28179.45</v>
      </c>
      <c r="J59" s="12">
        <f>H59*I59</f>
        <v>0</v>
      </c>
    </row>
    <row r="60" spans="2:10" x14ac:dyDescent="0.25">
      <c r="B60" s="5" t="s">
        <v>62</v>
      </c>
      <c r="C60" s="8" t="s">
        <v>65</v>
      </c>
      <c r="D60" s="10">
        <v>35</v>
      </c>
      <c r="E60">
        <f>D38/5</f>
        <v>0</v>
      </c>
      <c r="F60" s="12">
        <f>D60*E60</f>
        <v>0</v>
      </c>
      <c r="H60" s="10">
        <v>35</v>
      </c>
      <c r="J60" s="12">
        <f>H60*I60</f>
        <v>0</v>
      </c>
    </row>
    <row r="61" spans="2:10" x14ac:dyDescent="0.25">
      <c r="B61" s="5"/>
      <c r="C61" s="8"/>
      <c r="D61" s="10"/>
      <c r="F61" s="12"/>
      <c r="H61" s="10"/>
      <c r="J61" s="12"/>
    </row>
    <row r="62" spans="2:10" x14ac:dyDescent="0.25">
      <c r="B62" s="5" t="s">
        <v>73</v>
      </c>
      <c r="C62" s="8" t="s">
        <v>71</v>
      </c>
      <c r="D62" s="10"/>
      <c r="E62">
        <v>0</v>
      </c>
      <c r="F62" s="12">
        <f>D62*E62</f>
        <v>0</v>
      </c>
      <c r="H62" s="10"/>
      <c r="J62" s="12">
        <f>H62*I62</f>
        <v>0</v>
      </c>
    </row>
    <row r="63" spans="2:10" x14ac:dyDescent="0.25">
      <c r="B63" s="5" t="s">
        <v>70</v>
      </c>
      <c r="C63" s="8" t="s">
        <v>71</v>
      </c>
      <c r="D63" s="10">
        <v>8</v>
      </c>
      <c r="E63">
        <v>60</v>
      </c>
      <c r="F63" s="12">
        <f>D63*E63</f>
        <v>480</v>
      </c>
      <c r="H63" s="10">
        <v>8</v>
      </c>
      <c r="J63" s="12">
        <f>H63*I63</f>
        <v>0</v>
      </c>
    </row>
    <row r="64" spans="2:10" x14ac:dyDescent="0.25">
      <c r="B64" s="5"/>
      <c r="C64" s="8"/>
      <c r="D64" s="10"/>
      <c r="F64" s="12"/>
      <c r="H64" s="10"/>
      <c r="J64" s="12"/>
    </row>
    <row r="65" spans="2:11" x14ac:dyDescent="0.25">
      <c r="B65" s="5" t="s">
        <v>61</v>
      </c>
      <c r="C65" s="8" t="s">
        <v>68</v>
      </c>
      <c r="D65" s="10"/>
      <c r="E65">
        <v>20</v>
      </c>
      <c r="F65" s="92">
        <f>SUM(F66:F69)</f>
        <v>4080.4719999999998</v>
      </c>
      <c r="H65" s="10"/>
      <c r="J65" s="12">
        <f>SUM(J66:J69)</f>
        <v>0</v>
      </c>
    </row>
    <row r="66" spans="2:11" x14ac:dyDescent="0.25">
      <c r="B66" s="5" t="s">
        <v>69</v>
      </c>
      <c r="C66" s="8" t="s">
        <v>72</v>
      </c>
      <c r="D66" s="91">
        <f>Training_general!D58/5</f>
        <v>617.24399999999991</v>
      </c>
      <c r="E66">
        <v>4</v>
      </c>
      <c r="F66" s="92">
        <f>D66*E66</f>
        <v>2468.9759999999997</v>
      </c>
      <c r="H66" s="10">
        <f>Training_general!H53/5</f>
        <v>0</v>
      </c>
      <c r="J66" s="12">
        <f>H66*I66</f>
        <v>0</v>
      </c>
      <c r="K66">
        <f>D66/D18</f>
        <v>29.999999999999996</v>
      </c>
    </row>
    <row r="67" spans="2:11" x14ac:dyDescent="0.25">
      <c r="B67" s="5" t="s">
        <v>11</v>
      </c>
      <c r="C67" s="8" t="s">
        <v>72</v>
      </c>
      <c r="D67" s="91">
        <f>Training_general!D60/5</f>
        <v>102.874</v>
      </c>
      <c r="E67">
        <v>4</v>
      </c>
      <c r="F67" s="92">
        <f>D67*E67</f>
        <v>411.49599999999998</v>
      </c>
      <c r="H67" s="10">
        <f>Training_general!H55/5</f>
        <v>617.24399999999991</v>
      </c>
      <c r="J67" s="12">
        <f>H67*I67</f>
        <v>0</v>
      </c>
      <c r="K67">
        <f>D67/D18</f>
        <v>5</v>
      </c>
    </row>
    <row r="68" spans="2:11" x14ac:dyDescent="0.25">
      <c r="B68" s="5" t="s">
        <v>67</v>
      </c>
      <c r="C68" s="8" t="s">
        <v>65</v>
      </c>
      <c r="D68" s="10">
        <v>40</v>
      </c>
      <c r="E68">
        <v>1</v>
      </c>
      <c r="F68" s="92">
        <f>D68*E68*E65</f>
        <v>800</v>
      </c>
      <c r="H68" s="10">
        <v>40</v>
      </c>
      <c r="J68" s="12">
        <f>H68*I68*I65</f>
        <v>0</v>
      </c>
    </row>
    <row r="69" spans="2:11" x14ac:dyDescent="0.25">
      <c r="B69" s="5" t="s">
        <v>17</v>
      </c>
      <c r="C69" s="8" t="s">
        <v>65</v>
      </c>
      <c r="D69" s="10">
        <v>20</v>
      </c>
      <c r="E69">
        <v>1</v>
      </c>
      <c r="F69" s="92">
        <f>D69*E69*E65</f>
        <v>400</v>
      </c>
      <c r="H69" s="10">
        <v>20</v>
      </c>
      <c r="J69" s="12">
        <f>H69*I69*I65</f>
        <v>0</v>
      </c>
    </row>
    <row r="70" spans="2:11" x14ac:dyDescent="0.25">
      <c r="B70" s="5"/>
      <c r="F70" s="1"/>
      <c r="J70" s="1"/>
    </row>
    <row r="71" spans="2:11" x14ac:dyDescent="0.25">
      <c r="B71" s="16" t="s">
        <v>19</v>
      </c>
      <c r="C71" s="15"/>
      <c r="D71" s="15"/>
      <c r="E71" s="15"/>
      <c r="F71" s="95">
        <f>SUM(F54:F65)</f>
        <v>50853.771999999997</v>
      </c>
      <c r="G71" s="15"/>
      <c r="H71" s="15"/>
      <c r="I71" s="15"/>
      <c r="J71" s="13">
        <f>SUM(J54:J65)</f>
        <v>0</v>
      </c>
    </row>
    <row r="72" spans="2:11" x14ac:dyDescent="0.25">
      <c r="B72" s="16" t="s">
        <v>42</v>
      </c>
      <c r="C72" s="15"/>
      <c r="D72" s="15"/>
      <c r="E72" s="15"/>
      <c r="F72" s="13">
        <f>F71</f>
        <v>50853.771999999997</v>
      </c>
      <c r="G72" s="15"/>
      <c r="H72" s="15"/>
      <c r="I72" s="15"/>
      <c r="J72" s="13">
        <f>J71</f>
        <v>0</v>
      </c>
    </row>
    <row r="73" spans="2:11" x14ac:dyDescent="0.25">
      <c r="B73" s="16"/>
      <c r="C73" s="15"/>
      <c r="D73" s="15"/>
      <c r="E73" s="15"/>
      <c r="F73" s="4"/>
      <c r="G73" s="15"/>
      <c r="H73" s="15"/>
      <c r="I73" s="15"/>
      <c r="J73" s="14"/>
    </row>
    <row r="74" spans="2:11" x14ac:dyDescent="0.25">
      <c r="B74" s="16" t="s">
        <v>20</v>
      </c>
      <c r="C74" s="15"/>
      <c r="D74" s="15"/>
      <c r="E74" s="15"/>
      <c r="F74" s="4">
        <f>F71-F65-F76</f>
        <v>46773.299999999996</v>
      </c>
      <c r="G74" s="15"/>
      <c r="H74" s="15"/>
      <c r="I74" s="15"/>
      <c r="J74" s="4">
        <f>J71-J65-J76</f>
        <v>0</v>
      </c>
    </row>
    <row r="75" spans="2:11" x14ac:dyDescent="0.25">
      <c r="B75" s="16" t="s">
        <v>21</v>
      </c>
      <c r="C75" s="15"/>
      <c r="D75" s="15"/>
      <c r="E75" s="15"/>
      <c r="F75" s="4">
        <f>F65</f>
        <v>4080.4719999999998</v>
      </c>
      <c r="G75" s="15"/>
      <c r="H75" s="15"/>
      <c r="I75" s="15"/>
      <c r="J75" s="4">
        <f>J65</f>
        <v>0</v>
      </c>
    </row>
    <row r="76" spans="2:11" x14ac:dyDescent="0.25">
      <c r="B76" s="16" t="s">
        <v>22</v>
      </c>
      <c r="C76" s="15"/>
      <c r="D76" s="15"/>
      <c r="E76" s="15"/>
      <c r="F76" s="4">
        <f>F59</f>
        <v>0</v>
      </c>
      <c r="G76" s="15"/>
      <c r="H76" s="15"/>
      <c r="I76" s="15"/>
      <c r="J76" s="4">
        <f>J59</f>
        <v>0</v>
      </c>
    </row>
    <row r="77" spans="2:11" x14ac:dyDescent="0.25">
      <c r="B77" s="16"/>
      <c r="C77" s="15"/>
      <c r="D77" s="15"/>
      <c r="E77" s="15"/>
      <c r="F77" s="4"/>
      <c r="G77" s="15"/>
      <c r="H77" s="15"/>
      <c r="I77" s="15"/>
      <c r="J77" s="4"/>
    </row>
    <row r="78" spans="2:11" x14ac:dyDescent="0.25">
      <c r="B78" s="16" t="s">
        <v>23</v>
      </c>
      <c r="C78" s="15"/>
      <c r="D78" s="15"/>
      <c r="E78" s="15"/>
      <c r="F78" s="4">
        <f>F54+F63</f>
        <v>46773.299999999996</v>
      </c>
      <c r="G78" s="15"/>
      <c r="H78" s="15"/>
      <c r="I78" s="15"/>
      <c r="J78" s="4">
        <f>J54+J63</f>
        <v>0</v>
      </c>
    </row>
    <row r="79" spans="2:11" x14ac:dyDescent="0.25">
      <c r="B79" s="16" t="s">
        <v>24</v>
      </c>
      <c r="C79" s="15"/>
      <c r="D79" s="15"/>
      <c r="E79" s="28">
        <f>F79/F78</f>
        <v>8.7239343813671516E-2</v>
      </c>
      <c r="F79" s="4">
        <f>F71-F78</f>
        <v>4080.4720000000016</v>
      </c>
      <c r="G79" s="15"/>
      <c r="H79" s="15"/>
      <c r="I79" s="28" t="e">
        <f>J79/J78</f>
        <v>#DIV/0!</v>
      </c>
      <c r="J79" s="4">
        <f>J71-J78</f>
        <v>0</v>
      </c>
    </row>
    <row r="80" spans="2:11" x14ac:dyDescent="0.25">
      <c r="B80" s="16"/>
      <c r="C80" s="15"/>
      <c r="D80" s="15"/>
      <c r="E80" s="15"/>
      <c r="F80" s="4"/>
      <c r="G80" s="15"/>
      <c r="H80" s="15"/>
      <c r="I80" s="15"/>
      <c r="J80" s="4"/>
    </row>
    <row r="81" spans="2:10" x14ac:dyDescent="0.25">
      <c r="B81" s="16" t="s">
        <v>34</v>
      </c>
      <c r="C81" s="15"/>
      <c r="D81" s="15"/>
      <c r="E81" s="15"/>
      <c r="F81" s="4">
        <f>F71-F82</f>
        <v>50853.771999999997</v>
      </c>
      <c r="G81" s="15"/>
      <c r="H81" s="15"/>
      <c r="I81" s="15"/>
      <c r="J81" s="4">
        <f>J71-J82</f>
        <v>0</v>
      </c>
    </row>
    <row r="82" spans="2:10" x14ac:dyDescent="0.25">
      <c r="B82" s="16" t="s">
        <v>35</v>
      </c>
      <c r="C82" s="15"/>
      <c r="D82" s="15"/>
      <c r="E82" s="15"/>
      <c r="F82" s="4">
        <v>0</v>
      </c>
      <c r="G82" s="15"/>
      <c r="H82" s="15"/>
      <c r="I82" s="15"/>
      <c r="J82" s="4">
        <v>0</v>
      </c>
    </row>
    <row r="84" spans="2:10" x14ac:dyDescent="0.25">
      <c r="F84" s="30">
        <f>F45/D6/D5</f>
        <v>0</v>
      </c>
      <c r="G84" s="30"/>
      <c r="H84" s="30"/>
      <c r="I84" s="30"/>
      <c r="J84" s="30" t="e">
        <f>J45/H6/H5</f>
        <v>#DIV/0!</v>
      </c>
    </row>
    <row r="85" spans="2:10" x14ac:dyDescent="0.25">
      <c r="F85" s="30">
        <f>F78/D6/D5</f>
        <v>15591.099999999999</v>
      </c>
      <c r="G85" s="30"/>
      <c r="H85" s="30"/>
      <c r="I85" s="30"/>
      <c r="J85" s="30" t="e">
        <f>J78/H6/H5</f>
        <v>#DIV/0!</v>
      </c>
    </row>
    <row r="86" spans="2:10" x14ac:dyDescent="0.25">
      <c r="F86" s="31"/>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2"/>
  <sheetViews>
    <sheetView workbookViewId="0">
      <selection activeCell="E6" sqref="E6"/>
    </sheetView>
  </sheetViews>
  <sheetFormatPr defaultRowHeight="15" x14ac:dyDescent="0.25"/>
  <cols>
    <col min="1" max="1" width="33" style="72" bestFit="1" customWidth="1"/>
    <col min="2" max="2" width="16.140625" style="72" bestFit="1" customWidth="1"/>
    <col min="3" max="3" width="11.140625" style="72" bestFit="1" customWidth="1"/>
    <col min="4" max="4" width="50.140625" style="72" bestFit="1" customWidth="1"/>
    <col min="5" max="5" width="16.5703125" style="72" bestFit="1" customWidth="1"/>
    <col min="6" max="6" width="11.5703125" style="72" bestFit="1" customWidth="1"/>
    <col min="7" max="7" width="12.85546875" style="72" bestFit="1" customWidth="1"/>
    <col min="8" max="16384" width="9.140625" style="72"/>
  </cols>
  <sheetData>
    <row r="1" spans="1:7" x14ac:dyDescent="0.25">
      <c r="A1" s="73"/>
      <c r="B1" s="73" t="s">
        <v>334</v>
      </c>
      <c r="C1" s="73" t="s">
        <v>335</v>
      </c>
      <c r="D1" s="73" t="s">
        <v>338</v>
      </c>
      <c r="E1" s="73" t="s">
        <v>337</v>
      </c>
      <c r="F1" s="73" t="s">
        <v>146</v>
      </c>
      <c r="G1" s="73" t="s">
        <v>145</v>
      </c>
    </row>
    <row r="2" spans="1:7" x14ac:dyDescent="0.25">
      <c r="A2" s="73" t="s">
        <v>336</v>
      </c>
      <c r="B2" s="73">
        <v>670</v>
      </c>
      <c r="C2" s="77">
        <f>1.8*1.25*2+1.8*2.5*2</f>
        <v>13.5</v>
      </c>
      <c r="D2" s="74">
        <v>1</v>
      </c>
      <c r="E2" s="75">
        <f>B2*C2+B2*C2*D2</f>
        <v>18090</v>
      </c>
      <c r="F2" s="76">
        <v>10</v>
      </c>
      <c r="G2" s="95">
        <f>E2*F2</f>
        <v>180900</v>
      </c>
    </row>
  </sheetData>
  <pageMargins left="0.7" right="0.7" top="0.75" bottom="0.75" header="0.3" footer="0.3"/>
  <pageSetup paperSize="0" orientation="portrait" horizontalDpi="0" verticalDpi="0" copies="0"/>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J86"/>
  <sheetViews>
    <sheetView workbookViewId="0">
      <selection activeCell="D10" sqref="D10"/>
    </sheetView>
  </sheetViews>
  <sheetFormatPr defaultRowHeight="15" x14ac:dyDescent="0.25"/>
  <cols>
    <col min="2" max="2" width="33.5703125" bestFit="1" customWidth="1"/>
    <col min="3" max="3" width="9" style="7" bestFit="1" customWidth="1"/>
    <col min="6" max="6" width="10.5703125" bestFit="1" customWidth="1"/>
    <col min="7" max="7" width="1.42578125" customWidth="1"/>
    <col min="10" max="10" width="10.5703125" bestFit="1" customWidth="1"/>
  </cols>
  <sheetData>
    <row r="2" spans="2:10" ht="20.25" thickBot="1" x14ac:dyDescent="0.35">
      <c r="B2" s="3" t="s">
        <v>48</v>
      </c>
      <c r="C2" s="6"/>
      <c r="D2" s="3"/>
      <c r="E2" s="3"/>
      <c r="F2" s="3"/>
      <c r="G2" s="3"/>
      <c r="H2" s="3"/>
      <c r="I2" s="3"/>
      <c r="J2" s="3"/>
    </row>
    <row r="3" spans="2:10" ht="15.75" thickTop="1" x14ac:dyDescent="0.25">
      <c r="D3" t="s">
        <v>43</v>
      </c>
      <c r="H3" t="s">
        <v>44</v>
      </c>
    </row>
    <row r="4" spans="2:10" x14ac:dyDescent="0.25">
      <c r="B4" s="5" t="s">
        <v>50</v>
      </c>
      <c r="C4" s="8" t="s">
        <v>2</v>
      </c>
      <c r="D4" s="10">
        <f>D6*5</f>
        <v>10</v>
      </c>
      <c r="H4" s="10">
        <f>H6*5</f>
        <v>0</v>
      </c>
    </row>
    <row r="5" spans="2:10" x14ac:dyDescent="0.25">
      <c r="B5" s="5" t="s">
        <v>51</v>
      </c>
      <c r="C5" s="8" t="s">
        <v>37</v>
      </c>
      <c r="D5" s="10">
        <f>1+D8</f>
        <v>1</v>
      </c>
      <c r="H5" s="10">
        <f>1+H8</f>
        <v>1</v>
      </c>
    </row>
    <row r="6" spans="2:10" x14ac:dyDescent="0.25">
      <c r="B6" s="5" t="s">
        <v>49</v>
      </c>
      <c r="C6" s="8" t="s">
        <v>57</v>
      </c>
      <c r="D6" s="10">
        <f>SUM(D8:D15)</f>
        <v>2</v>
      </c>
      <c r="H6" s="10">
        <f>SUM(H8:H15)</f>
        <v>0</v>
      </c>
    </row>
    <row r="7" spans="2:10" x14ac:dyDescent="0.25">
      <c r="B7" s="5"/>
      <c r="C7" s="8"/>
    </row>
    <row r="8" spans="2:10" ht="30" x14ac:dyDescent="0.25">
      <c r="B8" s="18" t="s">
        <v>52</v>
      </c>
      <c r="C8" s="8"/>
      <c r="D8" s="17"/>
      <c r="H8" s="17"/>
    </row>
    <row r="9" spans="2:10" ht="30" x14ac:dyDescent="0.25">
      <c r="B9" s="18" t="s">
        <v>64</v>
      </c>
      <c r="C9" s="8"/>
      <c r="D9" s="17"/>
      <c r="H9" s="17"/>
    </row>
    <row r="10" spans="2:10" ht="30" x14ac:dyDescent="0.25">
      <c r="B10" s="18" t="s">
        <v>58</v>
      </c>
      <c r="C10" s="8"/>
      <c r="D10" s="17">
        <v>1</v>
      </c>
      <c r="H10" s="17"/>
    </row>
    <row r="11" spans="2:10" ht="30" x14ac:dyDescent="0.25">
      <c r="B11" s="18" t="s">
        <v>53</v>
      </c>
      <c r="C11" s="8"/>
      <c r="D11" s="17"/>
      <c r="H11" s="17"/>
    </row>
    <row r="12" spans="2:10" ht="30" x14ac:dyDescent="0.25">
      <c r="B12" s="18" t="s">
        <v>54</v>
      </c>
      <c r="C12" s="8"/>
      <c r="D12" s="17"/>
      <c r="H12" s="17"/>
    </row>
    <row r="13" spans="2:10" ht="30" x14ac:dyDescent="0.25">
      <c r="B13" s="18" t="s">
        <v>55</v>
      </c>
      <c r="C13" s="8"/>
      <c r="D13" s="17">
        <v>1</v>
      </c>
      <c r="H13" s="17"/>
    </row>
    <row r="14" spans="2:10" ht="30" x14ac:dyDescent="0.25">
      <c r="B14" s="18" t="s">
        <v>63</v>
      </c>
      <c r="C14" s="8"/>
      <c r="D14" s="17"/>
      <c r="H14" s="17"/>
    </row>
    <row r="15" spans="2:10" ht="30" x14ac:dyDescent="0.25">
      <c r="B15" s="18" t="s">
        <v>56</v>
      </c>
      <c r="C15" s="8"/>
      <c r="D15" s="17"/>
      <c r="H15" s="17"/>
    </row>
    <row r="16" spans="2:10" x14ac:dyDescent="0.25">
      <c r="C16" s="8"/>
    </row>
    <row r="17" spans="1:10" ht="18" thickBot="1" x14ac:dyDescent="0.35">
      <c r="B17" s="2" t="s">
        <v>66</v>
      </c>
      <c r="C17" s="9"/>
      <c r="D17" s="2"/>
      <c r="E17" s="2"/>
      <c r="F17" s="2"/>
      <c r="G17" s="2"/>
      <c r="H17" s="2"/>
      <c r="I17" s="2"/>
      <c r="J17" s="2"/>
    </row>
    <row r="18" spans="1:10" ht="15.75" thickTop="1" x14ac:dyDescent="0.25">
      <c r="A18" t="str">
        <f>Training_general!A9</f>
        <v>Curs schimb MDL/EUR (01-15 martie 2015)</v>
      </c>
      <c r="C18" s="8"/>
      <c r="D18" s="34">
        <f>Training_general!D9</f>
        <v>20.5748</v>
      </c>
    </row>
    <row r="19" spans="1:10" x14ac:dyDescent="0.25">
      <c r="A19" t="str">
        <f>Training_general!A10</f>
        <v>Curs schimb MDL/USD (01-15 martie 2015)</v>
      </c>
      <c r="C19" s="8"/>
      <c r="D19" s="34">
        <f>Training_general!D10</f>
        <v>18.786300000000001</v>
      </c>
    </row>
    <row r="20" spans="1:10" x14ac:dyDescent="0.25">
      <c r="C20" s="8"/>
      <c r="D20" s="8" t="s">
        <v>42</v>
      </c>
      <c r="E20" s="8" t="s">
        <v>40</v>
      </c>
      <c r="F20" s="8" t="s">
        <v>41</v>
      </c>
      <c r="G20" s="7"/>
      <c r="H20" s="8" t="s">
        <v>42</v>
      </c>
      <c r="I20" s="8" t="s">
        <v>40</v>
      </c>
      <c r="J20" s="8" t="s">
        <v>41</v>
      </c>
    </row>
    <row r="21" spans="1:10" x14ac:dyDescent="0.25">
      <c r="B21" s="5" t="s">
        <v>59</v>
      </c>
      <c r="C21" s="8" t="s">
        <v>5</v>
      </c>
      <c r="D21" s="10">
        <f>400*D18</f>
        <v>8229.92</v>
      </c>
      <c r="F21" s="12">
        <f>D21*E21</f>
        <v>0</v>
      </c>
      <c r="H21" s="10">
        <f>400*D18</f>
        <v>8229.92</v>
      </c>
      <c r="J21" s="12">
        <f>H21*I21</f>
        <v>0</v>
      </c>
    </row>
    <row r="22" spans="1:10" x14ac:dyDescent="0.25">
      <c r="B22" s="5" t="s">
        <v>6</v>
      </c>
      <c r="C22" s="8" t="s">
        <v>5</v>
      </c>
      <c r="D22" s="10">
        <f>100*D18</f>
        <v>2057.48</v>
      </c>
      <c r="F22" s="12">
        <f>D22*E22</f>
        <v>0</v>
      </c>
      <c r="H22" s="10">
        <f>100*D18</f>
        <v>2057.48</v>
      </c>
      <c r="J22" s="12">
        <f>H22*I22</f>
        <v>0</v>
      </c>
    </row>
    <row r="23" spans="1:10" x14ac:dyDescent="0.25">
      <c r="B23" s="5" t="s">
        <v>7</v>
      </c>
      <c r="C23" s="8" t="s">
        <v>5</v>
      </c>
      <c r="D23" s="10">
        <f>50*D18</f>
        <v>1028.74</v>
      </c>
      <c r="F23" s="12">
        <f>D23*E23</f>
        <v>0</v>
      </c>
      <c r="H23" s="10">
        <f>50*D18</f>
        <v>1028.74</v>
      </c>
      <c r="J23" s="12">
        <f>H23*I23</f>
        <v>0</v>
      </c>
    </row>
    <row r="24" spans="1:10" x14ac:dyDescent="0.25">
      <c r="B24" s="5" t="s">
        <v>8</v>
      </c>
      <c r="C24" s="8" t="s">
        <v>14</v>
      </c>
      <c r="D24" s="10">
        <f>300*D18</f>
        <v>6172.44</v>
      </c>
      <c r="F24" s="12">
        <f>D24*E24</f>
        <v>0</v>
      </c>
      <c r="H24" s="10">
        <f>300*D18</f>
        <v>6172.44</v>
      </c>
      <c r="J24" s="12">
        <f>H24*I24</f>
        <v>0</v>
      </c>
    </row>
    <row r="25" spans="1:10" x14ac:dyDescent="0.25">
      <c r="B25" s="5"/>
      <c r="C25" s="8"/>
      <c r="D25" s="10"/>
      <c r="F25" s="12"/>
      <c r="H25" s="10"/>
      <c r="J25" s="12"/>
    </row>
    <row r="26" spans="1:10" x14ac:dyDescent="0.25">
      <c r="B26" s="5" t="s">
        <v>60</v>
      </c>
      <c r="C26" s="8" t="s">
        <v>65</v>
      </c>
      <c r="D26" s="10">
        <f>1500*D19</f>
        <v>28179.45</v>
      </c>
      <c r="F26" s="12">
        <f>D26*E26</f>
        <v>0</v>
      </c>
      <c r="H26" s="10">
        <f>1500*D19</f>
        <v>28179.45</v>
      </c>
      <c r="J26" s="12">
        <f>H26*I26</f>
        <v>0</v>
      </c>
    </row>
    <row r="27" spans="1:10" x14ac:dyDescent="0.25">
      <c r="B27" s="5" t="s">
        <v>62</v>
      </c>
      <c r="C27" s="8" t="s">
        <v>65</v>
      </c>
      <c r="D27" s="10">
        <v>35</v>
      </c>
      <c r="F27" s="12">
        <f>D27*E27</f>
        <v>0</v>
      </c>
      <c r="H27" s="10">
        <v>35</v>
      </c>
      <c r="J27" s="12">
        <f>H27*I27</f>
        <v>0</v>
      </c>
    </row>
    <row r="28" spans="1:10" x14ac:dyDescent="0.25">
      <c r="B28" s="5"/>
      <c r="C28" s="8"/>
      <c r="D28" s="10"/>
      <c r="F28" s="12"/>
      <c r="H28" s="10"/>
      <c r="J28" s="12"/>
    </row>
    <row r="29" spans="1:10" x14ac:dyDescent="0.25">
      <c r="B29" s="5" t="s">
        <v>73</v>
      </c>
      <c r="C29" s="8" t="s">
        <v>71</v>
      </c>
      <c r="D29" s="10">
        <v>100</v>
      </c>
      <c r="F29" s="12">
        <f>D29*E29</f>
        <v>0</v>
      </c>
      <c r="H29" s="10">
        <v>100</v>
      </c>
      <c r="J29" s="12">
        <f>H29*I29</f>
        <v>0</v>
      </c>
    </row>
    <row r="30" spans="1:10" x14ac:dyDescent="0.25">
      <c r="B30" s="5" t="s">
        <v>70</v>
      </c>
      <c r="C30" s="8" t="s">
        <v>71</v>
      </c>
      <c r="D30" s="10">
        <v>8</v>
      </c>
      <c r="F30" s="12">
        <f>D30*E30</f>
        <v>0</v>
      </c>
      <c r="H30" s="10">
        <v>8</v>
      </c>
      <c r="J30" s="12">
        <f>H30*I30</f>
        <v>0</v>
      </c>
    </row>
    <row r="31" spans="1:10" x14ac:dyDescent="0.25">
      <c r="B31" s="5"/>
      <c r="C31" s="8"/>
      <c r="D31" s="10"/>
      <c r="F31" s="12"/>
      <c r="H31" s="10"/>
      <c r="J31" s="12"/>
    </row>
    <row r="32" spans="1:10" x14ac:dyDescent="0.25">
      <c r="B32" s="5" t="s">
        <v>61</v>
      </c>
      <c r="C32" s="8" t="s">
        <v>68</v>
      </c>
      <c r="D32" s="10"/>
      <c r="F32" s="12">
        <f>SUM(F33:F36)</f>
        <v>0</v>
      </c>
      <c r="H32" s="10"/>
      <c r="J32" s="12">
        <f>SUM(J33:J36)</f>
        <v>0</v>
      </c>
    </row>
    <row r="33" spans="2:10" x14ac:dyDescent="0.25">
      <c r="B33" s="5" t="s">
        <v>69</v>
      </c>
      <c r="C33" s="8" t="s">
        <v>72</v>
      </c>
      <c r="D33" s="10">
        <f>Training_general!D21/5</f>
        <v>617.24399999999991</v>
      </c>
      <c r="F33" s="12">
        <f>D33*E33</f>
        <v>0</v>
      </c>
      <c r="H33" s="10">
        <f>Training_general!H21/5</f>
        <v>617.24399999999991</v>
      </c>
      <c r="J33" s="12">
        <f>H33*I33</f>
        <v>0</v>
      </c>
    </row>
    <row r="34" spans="2:10" x14ac:dyDescent="0.25">
      <c r="B34" s="5" t="s">
        <v>11</v>
      </c>
      <c r="C34" s="8" t="s">
        <v>72</v>
      </c>
      <c r="D34" s="10">
        <f>Training_general!D23/5</f>
        <v>102.874</v>
      </c>
      <c r="F34" s="12">
        <f>D34*E34</f>
        <v>0</v>
      </c>
      <c r="H34" s="10">
        <f>Training_general!H23/5</f>
        <v>102.874</v>
      </c>
      <c r="J34" s="12">
        <f>H34*I34</f>
        <v>0</v>
      </c>
    </row>
    <row r="35" spans="2:10" x14ac:dyDescent="0.25">
      <c r="B35" s="5" t="s">
        <v>67</v>
      </c>
      <c r="C35" s="8" t="s">
        <v>65</v>
      </c>
      <c r="D35" s="10">
        <v>40</v>
      </c>
      <c r="F35" s="12">
        <f>D35*E35*E32</f>
        <v>0</v>
      </c>
      <c r="H35" s="10">
        <v>40</v>
      </c>
      <c r="J35" s="12">
        <f>H35*I35*I32</f>
        <v>0</v>
      </c>
    </row>
    <row r="36" spans="2:10" x14ac:dyDescent="0.25">
      <c r="B36" s="5" t="s">
        <v>17</v>
      </c>
      <c r="C36" s="8" t="s">
        <v>65</v>
      </c>
      <c r="D36" s="10">
        <v>20</v>
      </c>
      <c r="F36" s="12">
        <f>D36*E36*E32</f>
        <v>0</v>
      </c>
      <c r="H36" s="10">
        <v>20</v>
      </c>
      <c r="J36" s="12">
        <f>H36*I36*I32</f>
        <v>0</v>
      </c>
    </row>
    <row r="37" spans="2:10" x14ac:dyDescent="0.25">
      <c r="B37" s="5"/>
      <c r="F37" s="1"/>
      <c r="J37" s="1"/>
    </row>
    <row r="38" spans="2:10" x14ac:dyDescent="0.25">
      <c r="B38" s="16" t="s">
        <v>19</v>
      </c>
      <c r="C38" s="15"/>
      <c r="D38" s="15"/>
      <c r="E38" s="15"/>
      <c r="F38" s="13">
        <f>SUM(F21:F32)</f>
        <v>0</v>
      </c>
      <c r="G38" s="15"/>
      <c r="H38" s="15"/>
      <c r="I38" s="15"/>
      <c r="J38" s="13">
        <f>SUM(J21:J32)</f>
        <v>0</v>
      </c>
    </row>
    <row r="39" spans="2:10" x14ac:dyDescent="0.25">
      <c r="B39" s="16" t="s">
        <v>42</v>
      </c>
      <c r="C39" s="15"/>
      <c r="D39" s="15"/>
      <c r="E39" s="15"/>
      <c r="F39" s="13">
        <f>F38</f>
        <v>0</v>
      </c>
      <c r="G39" s="15"/>
      <c r="H39" s="15"/>
      <c r="I39" s="15"/>
      <c r="J39" s="13">
        <f>J38</f>
        <v>0</v>
      </c>
    </row>
    <row r="40" spans="2:10" x14ac:dyDescent="0.25">
      <c r="B40" s="16"/>
      <c r="C40" s="15"/>
      <c r="D40" s="15"/>
      <c r="E40" s="15"/>
      <c r="F40" s="4"/>
      <c r="G40" s="15"/>
      <c r="H40" s="15"/>
      <c r="I40" s="15"/>
      <c r="J40" s="14"/>
    </row>
    <row r="41" spans="2:10" x14ac:dyDescent="0.25">
      <c r="B41" s="16" t="s">
        <v>20</v>
      </c>
      <c r="C41" s="15"/>
      <c r="D41" s="15"/>
      <c r="E41" s="15"/>
      <c r="F41" s="4">
        <f>F38-F32-F43</f>
        <v>0</v>
      </c>
      <c r="G41" s="15"/>
      <c r="H41" s="15"/>
      <c r="I41" s="15"/>
      <c r="J41" s="4">
        <f>J38-J32-J43</f>
        <v>0</v>
      </c>
    </row>
    <row r="42" spans="2:10" x14ac:dyDescent="0.25">
      <c r="B42" s="16" t="s">
        <v>21</v>
      </c>
      <c r="C42" s="15"/>
      <c r="D42" s="15"/>
      <c r="E42" s="15"/>
      <c r="F42" s="4">
        <f>F32</f>
        <v>0</v>
      </c>
      <c r="G42" s="15"/>
      <c r="H42" s="15"/>
      <c r="I42" s="15"/>
      <c r="J42" s="4">
        <f>J32</f>
        <v>0</v>
      </c>
    </row>
    <row r="43" spans="2:10" x14ac:dyDescent="0.25">
      <c r="B43" s="16" t="s">
        <v>22</v>
      </c>
      <c r="C43" s="15"/>
      <c r="D43" s="15"/>
      <c r="E43" s="15"/>
      <c r="F43" s="4">
        <f>F26</f>
        <v>0</v>
      </c>
      <c r="G43" s="15"/>
      <c r="H43" s="15"/>
      <c r="I43" s="15"/>
      <c r="J43" s="4">
        <f>J26</f>
        <v>0</v>
      </c>
    </row>
    <row r="44" spans="2:10" x14ac:dyDescent="0.25">
      <c r="B44" s="16"/>
      <c r="C44" s="15"/>
      <c r="D44" s="15"/>
      <c r="E44" s="15"/>
      <c r="F44" s="4"/>
      <c r="G44" s="15"/>
      <c r="H44" s="15"/>
      <c r="I44" s="15"/>
      <c r="J44" s="4"/>
    </row>
    <row r="45" spans="2:10" x14ac:dyDescent="0.25">
      <c r="B45" s="16" t="s">
        <v>23</v>
      </c>
      <c r="C45" s="15"/>
      <c r="D45" s="15"/>
      <c r="E45" s="15"/>
      <c r="F45" s="4">
        <f>F21+F29+F30</f>
        <v>0</v>
      </c>
      <c r="G45" s="15"/>
      <c r="H45" s="15"/>
      <c r="I45" s="15"/>
      <c r="J45" s="4">
        <f>J21+J29+J30</f>
        <v>0</v>
      </c>
    </row>
    <row r="46" spans="2:10" x14ac:dyDescent="0.25">
      <c r="B46" s="16" t="s">
        <v>24</v>
      </c>
      <c r="C46" s="15"/>
      <c r="D46" s="15"/>
      <c r="E46" s="28" t="e">
        <f>F46/F45</f>
        <v>#DIV/0!</v>
      </c>
      <c r="F46" s="4">
        <f>F38-F45</f>
        <v>0</v>
      </c>
      <c r="G46" s="15"/>
      <c r="H46" s="15"/>
      <c r="I46" s="28" t="e">
        <f>J46/J45</f>
        <v>#DIV/0!</v>
      </c>
      <c r="J46" s="4">
        <f>J38-J45</f>
        <v>0</v>
      </c>
    </row>
    <row r="47" spans="2:10" x14ac:dyDescent="0.25">
      <c r="B47" s="16"/>
      <c r="C47" s="15"/>
      <c r="D47" s="15"/>
      <c r="E47" s="15"/>
      <c r="F47" s="4"/>
      <c r="G47" s="15"/>
      <c r="H47" s="15"/>
      <c r="I47" s="15"/>
      <c r="J47" s="4"/>
    </row>
    <row r="48" spans="2:10" x14ac:dyDescent="0.25">
      <c r="B48" s="16" t="s">
        <v>34</v>
      </c>
      <c r="C48" s="15"/>
      <c r="D48" s="15"/>
      <c r="E48" s="15"/>
      <c r="F48" s="4">
        <f>F38-F49</f>
        <v>0</v>
      </c>
      <c r="G48" s="15"/>
      <c r="H48" s="15"/>
      <c r="I48" s="15"/>
      <c r="J48" s="4">
        <f>J38-J49</f>
        <v>0</v>
      </c>
    </row>
    <row r="49" spans="2:10" x14ac:dyDescent="0.25">
      <c r="B49" s="16" t="s">
        <v>35</v>
      </c>
      <c r="C49" s="15"/>
      <c r="D49" s="15"/>
      <c r="E49" s="15"/>
      <c r="F49" s="4">
        <v>0</v>
      </c>
      <c r="G49" s="15"/>
      <c r="H49" s="15"/>
      <c r="I49" s="15"/>
      <c r="J49" s="4">
        <v>0</v>
      </c>
    </row>
    <row r="51" spans="2:10" ht="18" thickBot="1" x14ac:dyDescent="0.35">
      <c r="B51" s="2" t="s">
        <v>74</v>
      </c>
      <c r="C51" s="9"/>
      <c r="D51" s="2"/>
      <c r="E51" s="2"/>
      <c r="F51" s="2"/>
      <c r="G51" s="2"/>
      <c r="H51" s="2"/>
      <c r="I51" s="2"/>
      <c r="J51" s="2"/>
    </row>
    <row r="52" spans="2:10" ht="15.75" thickTop="1" x14ac:dyDescent="0.25">
      <c r="C52" s="8"/>
    </row>
    <row r="53" spans="2:10" x14ac:dyDescent="0.25">
      <c r="C53" s="8"/>
      <c r="D53" s="8" t="s">
        <v>42</v>
      </c>
      <c r="E53" s="8" t="s">
        <v>40</v>
      </c>
      <c r="F53" s="8" t="s">
        <v>41</v>
      </c>
      <c r="G53" s="7"/>
      <c r="H53" s="8" t="s">
        <v>42</v>
      </c>
      <c r="I53" s="8" t="s">
        <v>40</v>
      </c>
      <c r="J53" s="8" t="s">
        <v>41</v>
      </c>
    </row>
    <row r="54" spans="2:10" x14ac:dyDescent="0.25">
      <c r="B54" s="5" t="s">
        <v>59</v>
      </c>
      <c r="C54" s="8" t="s">
        <v>5</v>
      </c>
      <c r="D54" s="10">
        <f>150*D18</f>
        <v>3086.22</v>
      </c>
      <c r="E54">
        <f>D4*D5</f>
        <v>10</v>
      </c>
      <c r="F54" s="12">
        <f>D54*E54</f>
        <v>30862.199999999997</v>
      </c>
      <c r="H54" s="10">
        <f>150*D18</f>
        <v>3086.22</v>
      </c>
      <c r="J54" s="12">
        <f>H54*I54</f>
        <v>0</v>
      </c>
    </row>
    <row r="55" spans="2:10" x14ac:dyDescent="0.25">
      <c r="B55" s="5" t="s">
        <v>6</v>
      </c>
      <c r="C55" s="8" t="s">
        <v>5</v>
      </c>
      <c r="D55" s="10"/>
      <c r="E55">
        <f>D39+2*D40</f>
        <v>0</v>
      </c>
      <c r="F55" s="12">
        <f>D55*E55</f>
        <v>0</v>
      </c>
      <c r="H55" s="10"/>
      <c r="J55" s="12">
        <f>H55*I55</f>
        <v>0</v>
      </c>
    </row>
    <row r="56" spans="2:10" x14ac:dyDescent="0.25">
      <c r="B56" s="5" t="s">
        <v>7</v>
      </c>
      <c r="C56" s="8" t="s">
        <v>5</v>
      </c>
      <c r="D56" s="10"/>
      <c r="E56">
        <f>E55</f>
        <v>0</v>
      </c>
      <c r="F56" s="12">
        <f>D56*E56</f>
        <v>0</v>
      </c>
      <c r="H56" s="10"/>
      <c r="J56" s="12">
        <f>H56*I56</f>
        <v>0</v>
      </c>
    </row>
    <row r="57" spans="2:10" x14ac:dyDescent="0.25">
      <c r="B57" s="5" t="s">
        <v>8</v>
      </c>
      <c r="C57" s="8" t="s">
        <v>14</v>
      </c>
      <c r="D57" s="10"/>
      <c r="E57">
        <v>0</v>
      </c>
      <c r="F57" s="12">
        <f>D57*E57</f>
        <v>0</v>
      </c>
      <c r="H57" s="10"/>
      <c r="J57" s="12">
        <f>H57*I57</f>
        <v>0</v>
      </c>
    </row>
    <row r="58" spans="2:10" x14ac:dyDescent="0.25">
      <c r="B58" s="5"/>
      <c r="C58" s="8"/>
      <c r="D58" s="10"/>
      <c r="F58" s="12"/>
      <c r="H58" s="10"/>
      <c r="J58" s="12"/>
    </row>
    <row r="59" spans="2:10" x14ac:dyDescent="0.25">
      <c r="B59" s="5" t="s">
        <v>60</v>
      </c>
      <c r="C59" s="8" t="s">
        <v>65</v>
      </c>
      <c r="D59" s="10">
        <f>1500*D19</f>
        <v>28179.45</v>
      </c>
      <c r="E59">
        <v>0</v>
      </c>
      <c r="F59" s="12">
        <f>D59*E59</f>
        <v>0</v>
      </c>
      <c r="H59" s="10">
        <f>1500*D19</f>
        <v>28179.45</v>
      </c>
      <c r="J59" s="12">
        <f>H59*I59</f>
        <v>0</v>
      </c>
    </row>
    <row r="60" spans="2:10" x14ac:dyDescent="0.25">
      <c r="B60" s="5" t="s">
        <v>62</v>
      </c>
      <c r="C60" s="8" t="s">
        <v>65</v>
      </c>
      <c r="D60" s="10">
        <v>35</v>
      </c>
      <c r="E60">
        <f>D38/5</f>
        <v>0</v>
      </c>
      <c r="F60" s="12">
        <f>D60*E60</f>
        <v>0</v>
      </c>
      <c r="H60" s="10">
        <v>35</v>
      </c>
      <c r="J60" s="12">
        <f>H60*I60</f>
        <v>0</v>
      </c>
    </row>
    <row r="61" spans="2:10" x14ac:dyDescent="0.25">
      <c r="B61" s="5"/>
      <c r="C61" s="8"/>
      <c r="D61" s="10"/>
      <c r="F61" s="12"/>
      <c r="H61" s="10"/>
      <c r="J61" s="12"/>
    </row>
    <row r="62" spans="2:10" x14ac:dyDescent="0.25">
      <c r="B62" s="5" t="s">
        <v>73</v>
      </c>
      <c r="C62" s="8" t="s">
        <v>71</v>
      </c>
      <c r="D62" s="10"/>
      <c r="E62">
        <v>0</v>
      </c>
      <c r="F62" s="12">
        <f>D62*E62</f>
        <v>0</v>
      </c>
      <c r="H62" s="10"/>
      <c r="J62" s="12">
        <f>H62*I62</f>
        <v>0</v>
      </c>
    </row>
    <row r="63" spans="2:10" x14ac:dyDescent="0.25">
      <c r="B63" s="5" t="s">
        <v>70</v>
      </c>
      <c r="C63" s="8" t="s">
        <v>71</v>
      </c>
      <c r="D63" s="10">
        <v>8</v>
      </c>
      <c r="E63">
        <v>50</v>
      </c>
      <c r="F63" s="12">
        <f>D63*E63</f>
        <v>400</v>
      </c>
      <c r="H63" s="10">
        <v>8</v>
      </c>
      <c r="J63" s="12">
        <f>H63*I63</f>
        <v>0</v>
      </c>
    </row>
    <row r="64" spans="2:10" x14ac:dyDescent="0.25">
      <c r="B64" s="5"/>
      <c r="C64" s="8"/>
      <c r="D64" s="10"/>
      <c r="F64" s="12"/>
      <c r="H64" s="10"/>
      <c r="J64" s="12"/>
    </row>
    <row r="65" spans="2:10" x14ac:dyDescent="0.25">
      <c r="B65" s="5" t="s">
        <v>61</v>
      </c>
      <c r="C65" s="8" t="s">
        <v>68</v>
      </c>
      <c r="D65" s="10"/>
      <c r="E65">
        <v>0</v>
      </c>
      <c r="F65" s="12">
        <f>SUM(F66:F69)</f>
        <v>0</v>
      </c>
      <c r="H65" s="10"/>
      <c r="J65" s="12">
        <f>SUM(J66:J69)</f>
        <v>0</v>
      </c>
    </row>
    <row r="66" spans="2:10" x14ac:dyDescent="0.25">
      <c r="B66" s="5" t="s">
        <v>69</v>
      </c>
      <c r="C66" s="8" t="s">
        <v>72</v>
      </c>
      <c r="D66" s="91">
        <f>Training_general!D58/5</f>
        <v>617.24399999999991</v>
      </c>
      <c r="E66">
        <v>0</v>
      </c>
      <c r="F66" s="12">
        <f>D66*E66</f>
        <v>0</v>
      </c>
      <c r="H66" s="10">
        <f>Training_general!H53/5</f>
        <v>0</v>
      </c>
      <c r="J66" s="12">
        <f>H66*I66</f>
        <v>0</v>
      </c>
    </row>
    <row r="67" spans="2:10" x14ac:dyDescent="0.25">
      <c r="B67" s="5" t="s">
        <v>11</v>
      </c>
      <c r="C67" s="8" t="s">
        <v>72</v>
      </c>
      <c r="D67" s="91">
        <f>Training_general!D60/5</f>
        <v>102.874</v>
      </c>
      <c r="E67">
        <v>0</v>
      </c>
      <c r="F67" s="12">
        <f>D67*E67</f>
        <v>0</v>
      </c>
      <c r="H67" s="10">
        <f>Training_general!H55/5</f>
        <v>617.24399999999991</v>
      </c>
      <c r="J67" s="12">
        <f>H67*I67</f>
        <v>0</v>
      </c>
    </row>
    <row r="68" spans="2:10" x14ac:dyDescent="0.25">
      <c r="B68" s="5" t="s">
        <v>67</v>
      </c>
      <c r="C68" s="8" t="s">
        <v>65</v>
      </c>
      <c r="D68" s="10">
        <v>40</v>
      </c>
      <c r="E68">
        <v>0</v>
      </c>
      <c r="F68" s="12">
        <f>D68*E68*E65</f>
        <v>0</v>
      </c>
      <c r="H68" s="10">
        <v>40</v>
      </c>
      <c r="J68" s="12">
        <f>H68*I68*I65</f>
        <v>0</v>
      </c>
    </row>
    <row r="69" spans="2:10" x14ac:dyDescent="0.25">
      <c r="B69" s="5" t="s">
        <v>17</v>
      </c>
      <c r="C69" s="8" t="s">
        <v>65</v>
      </c>
      <c r="D69" s="10">
        <v>20</v>
      </c>
      <c r="E69">
        <v>0</v>
      </c>
      <c r="F69" s="12">
        <f>D69*E69*E65</f>
        <v>0</v>
      </c>
      <c r="H69" s="10">
        <v>20</v>
      </c>
      <c r="J69" s="12">
        <f>H69*I69*I65</f>
        <v>0</v>
      </c>
    </row>
    <row r="70" spans="2:10" x14ac:dyDescent="0.25">
      <c r="B70" s="5"/>
      <c r="F70" s="1"/>
      <c r="J70" s="1"/>
    </row>
    <row r="71" spans="2:10" x14ac:dyDescent="0.25">
      <c r="B71" s="16" t="s">
        <v>19</v>
      </c>
      <c r="C71" s="15"/>
      <c r="D71" s="15"/>
      <c r="E71" s="15"/>
      <c r="F71" s="95">
        <f>SUM(F54:F65)</f>
        <v>31262.199999999997</v>
      </c>
      <c r="G71" s="15"/>
      <c r="H71" s="15"/>
      <c r="I71" s="15"/>
      <c r="J71" s="13">
        <f>SUM(J54:J65)</f>
        <v>0</v>
      </c>
    </row>
    <row r="72" spans="2:10" x14ac:dyDescent="0.25">
      <c r="B72" s="16" t="s">
        <v>42</v>
      </c>
      <c r="C72" s="15"/>
      <c r="D72" s="15"/>
      <c r="E72" s="15"/>
      <c r="F72" s="13">
        <f>F71</f>
        <v>31262.199999999997</v>
      </c>
      <c r="G72" s="15"/>
      <c r="H72" s="15"/>
      <c r="I72" s="15"/>
      <c r="J72" s="13">
        <f>J71</f>
        <v>0</v>
      </c>
    </row>
    <row r="73" spans="2:10" x14ac:dyDescent="0.25">
      <c r="B73" s="16"/>
      <c r="C73" s="15"/>
      <c r="D73" s="15"/>
      <c r="E73" s="15"/>
      <c r="F73" s="4"/>
      <c r="G73" s="15"/>
      <c r="H73" s="15"/>
      <c r="I73" s="15"/>
      <c r="J73" s="14"/>
    </row>
    <row r="74" spans="2:10" x14ac:dyDescent="0.25">
      <c r="B74" s="16" t="s">
        <v>20</v>
      </c>
      <c r="C74" s="15"/>
      <c r="D74" s="15"/>
      <c r="E74" s="15"/>
      <c r="F74" s="4">
        <f>F71-F65-F76</f>
        <v>31262.199999999997</v>
      </c>
      <c r="G74" s="15"/>
      <c r="H74" s="15"/>
      <c r="I74" s="15"/>
      <c r="J74" s="4">
        <f>J71-J65-J76</f>
        <v>0</v>
      </c>
    </row>
    <row r="75" spans="2:10" x14ac:dyDescent="0.25">
      <c r="B75" s="16" t="s">
        <v>21</v>
      </c>
      <c r="C75" s="15"/>
      <c r="D75" s="15"/>
      <c r="E75" s="15"/>
      <c r="F75" s="4">
        <f>F65</f>
        <v>0</v>
      </c>
      <c r="G75" s="15"/>
      <c r="H75" s="15"/>
      <c r="I75" s="15"/>
      <c r="J75" s="4">
        <f>J65</f>
        <v>0</v>
      </c>
    </row>
    <row r="76" spans="2:10" x14ac:dyDescent="0.25">
      <c r="B76" s="16" t="s">
        <v>22</v>
      </c>
      <c r="C76" s="15"/>
      <c r="D76" s="15"/>
      <c r="E76" s="15"/>
      <c r="F76" s="4">
        <f>F59</f>
        <v>0</v>
      </c>
      <c r="G76" s="15"/>
      <c r="H76" s="15"/>
      <c r="I76" s="15"/>
      <c r="J76" s="4">
        <f>J59</f>
        <v>0</v>
      </c>
    </row>
    <row r="77" spans="2:10" x14ac:dyDescent="0.25">
      <c r="B77" s="16"/>
      <c r="C77" s="15"/>
      <c r="D77" s="15"/>
      <c r="E77" s="15"/>
      <c r="F77" s="4"/>
      <c r="G77" s="15"/>
      <c r="H77" s="15"/>
      <c r="I77" s="15"/>
      <c r="J77" s="4"/>
    </row>
    <row r="78" spans="2:10" x14ac:dyDescent="0.25">
      <c r="B78" s="16" t="s">
        <v>23</v>
      </c>
      <c r="C78" s="15"/>
      <c r="D78" s="15"/>
      <c r="E78" s="15"/>
      <c r="F78" s="4">
        <f>F54+F63</f>
        <v>31262.199999999997</v>
      </c>
      <c r="G78" s="15"/>
      <c r="H78" s="15"/>
      <c r="I78" s="15"/>
      <c r="J78" s="4">
        <f>J54+J63</f>
        <v>0</v>
      </c>
    </row>
    <row r="79" spans="2:10" x14ac:dyDescent="0.25">
      <c r="B79" s="16" t="s">
        <v>24</v>
      </c>
      <c r="C79" s="15"/>
      <c r="D79" s="15"/>
      <c r="E79" s="28">
        <f>F79/F78</f>
        <v>0</v>
      </c>
      <c r="F79" s="4">
        <f>F71-F78</f>
        <v>0</v>
      </c>
      <c r="G79" s="15"/>
      <c r="H79" s="15"/>
      <c r="I79" s="28" t="e">
        <f>J79/J78</f>
        <v>#DIV/0!</v>
      </c>
      <c r="J79" s="4">
        <f>J71-J78</f>
        <v>0</v>
      </c>
    </row>
    <row r="80" spans="2:10" x14ac:dyDescent="0.25">
      <c r="B80" s="16"/>
      <c r="C80" s="15"/>
      <c r="D80" s="15"/>
      <c r="E80" s="15"/>
      <c r="F80" s="4"/>
      <c r="G80" s="15"/>
      <c r="H80" s="15"/>
      <c r="I80" s="15"/>
      <c r="J80" s="4"/>
    </row>
    <row r="81" spans="2:10" x14ac:dyDescent="0.25">
      <c r="B81" s="16" t="s">
        <v>34</v>
      </c>
      <c r="C81" s="15"/>
      <c r="D81" s="15"/>
      <c r="E81" s="15"/>
      <c r="F81" s="4">
        <f>F71-F82</f>
        <v>31262.199999999997</v>
      </c>
      <c r="G81" s="15"/>
      <c r="H81" s="15"/>
      <c r="I81" s="15"/>
      <c r="J81" s="4">
        <f>J71-J82</f>
        <v>0</v>
      </c>
    </row>
    <row r="82" spans="2:10" x14ac:dyDescent="0.25">
      <c r="B82" s="16" t="s">
        <v>35</v>
      </c>
      <c r="C82" s="15"/>
      <c r="D82" s="15"/>
      <c r="E82" s="15"/>
      <c r="F82" s="4">
        <v>0</v>
      </c>
      <c r="G82" s="15"/>
      <c r="H82" s="15"/>
      <c r="I82" s="15"/>
      <c r="J82" s="4">
        <v>0</v>
      </c>
    </row>
    <row r="84" spans="2:10" x14ac:dyDescent="0.25">
      <c r="F84" s="30">
        <f>F45/D6/D5</f>
        <v>0</v>
      </c>
      <c r="G84" s="30"/>
      <c r="H84" s="30"/>
      <c r="I84" s="30"/>
      <c r="J84" s="30" t="e">
        <f>J45/H6/H5</f>
        <v>#DIV/0!</v>
      </c>
    </row>
    <row r="85" spans="2:10" x14ac:dyDescent="0.25">
      <c r="F85" s="30">
        <f>F78/D6/D5</f>
        <v>15631.099999999999</v>
      </c>
      <c r="G85" s="30"/>
      <c r="H85" s="30"/>
      <c r="I85" s="30"/>
      <c r="J85" s="30" t="e">
        <f>J78/H6/H5</f>
        <v>#DIV/0!</v>
      </c>
    </row>
    <row r="86" spans="2:10" x14ac:dyDescent="0.25">
      <c r="F86" s="31"/>
    </row>
  </sheetData>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J86"/>
  <sheetViews>
    <sheetView workbookViewId="0">
      <selection activeCell="D10" sqref="D10"/>
    </sheetView>
  </sheetViews>
  <sheetFormatPr defaultRowHeight="15" x14ac:dyDescent="0.25"/>
  <cols>
    <col min="2" max="2" width="33.5703125" bestFit="1" customWidth="1"/>
    <col min="3" max="3" width="9" style="7" bestFit="1" customWidth="1"/>
    <col min="6" max="6" width="11.5703125" bestFit="1" customWidth="1"/>
    <col min="7" max="7" width="1.42578125" customWidth="1"/>
    <col min="10" max="10" width="10.5703125" bestFit="1" customWidth="1"/>
  </cols>
  <sheetData>
    <row r="2" spans="2:10" ht="20.25" thickBot="1" x14ac:dyDescent="0.35">
      <c r="B2" s="3" t="s">
        <v>48</v>
      </c>
      <c r="C2" s="6"/>
      <c r="D2" s="3"/>
      <c r="E2" s="3"/>
      <c r="F2" s="3"/>
      <c r="G2" s="3"/>
      <c r="H2" s="3"/>
      <c r="I2" s="3"/>
      <c r="J2" s="3"/>
    </row>
    <row r="3" spans="2:10" ht="15.75" thickTop="1" x14ac:dyDescent="0.25">
      <c r="D3" t="s">
        <v>43</v>
      </c>
      <c r="H3" t="s">
        <v>44</v>
      </c>
    </row>
    <row r="4" spans="2:10" x14ac:dyDescent="0.25">
      <c r="B4" s="5" t="s">
        <v>50</v>
      </c>
      <c r="C4" s="8" t="s">
        <v>2</v>
      </c>
      <c r="D4" s="10">
        <f>D6*5</f>
        <v>10</v>
      </c>
      <c r="H4" s="10">
        <f>H6*5</f>
        <v>0</v>
      </c>
    </row>
    <row r="5" spans="2:10" x14ac:dyDescent="0.25">
      <c r="B5" s="5" t="s">
        <v>51</v>
      </c>
      <c r="C5" s="8" t="s">
        <v>37</v>
      </c>
      <c r="D5" s="10">
        <f>1+D8</f>
        <v>1</v>
      </c>
      <c r="H5" s="10">
        <f>1+H8</f>
        <v>1</v>
      </c>
    </row>
    <row r="6" spans="2:10" x14ac:dyDescent="0.25">
      <c r="B6" s="5" t="s">
        <v>49</v>
      </c>
      <c r="C6" s="8" t="s">
        <v>57</v>
      </c>
      <c r="D6" s="10">
        <f>SUM(D8:D15)</f>
        <v>2</v>
      </c>
      <c r="H6" s="10">
        <f>SUM(H8:H15)</f>
        <v>0</v>
      </c>
    </row>
    <row r="7" spans="2:10" x14ac:dyDescent="0.25">
      <c r="B7" s="5"/>
      <c r="C7" s="8"/>
    </row>
    <row r="8" spans="2:10" ht="30" x14ac:dyDescent="0.25">
      <c r="B8" s="18" t="s">
        <v>52</v>
      </c>
      <c r="C8" s="8"/>
      <c r="D8" s="17"/>
      <c r="H8" s="17"/>
    </row>
    <row r="9" spans="2:10" ht="30" x14ac:dyDescent="0.25">
      <c r="B9" s="18" t="s">
        <v>64</v>
      </c>
      <c r="C9" s="8"/>
      <c r="D9" s="17"/>
      <c r="H9" s="17"/>
    </row>
    <row r="10" spans="2:10" ht="30" x14ac:dyDescent="0.25">
      <c r="B10" s="18" t="s">
        <v>58</v>
      </c>
      <c r="C10" s="8"/>
      <c r="D10" s="17">
        <v>1</v>
      </c>
      <c r="H10" s="17"/>
    </row>
    <row r="11" spans="2:10" ht="30" x14ac:dyDescent="0.25">
      <c r="B11" s="18" t="s">
        <v>53</v>
      </c>
      <c r="C11" s="8"/>
      <c r="D11" s="17"/>
      <c r="H11" s="17"/>
    </row>
    <row r="12" spans="2:10" ht="30" x14ac:dyDescent="0.25">
      <c r="B12" s="18" t="s">
        <v>54</v>
      </c>
      <c r="C12" s="8"/>
      <c r="D12" s="17"/>
      <c r="H12" s="17"/>
    </row>
    <row r="13" spans="2:10" ht="30" x14ac:dyDescent="0.25">
      <c r="B13" s="18" t="s">
        <v>55</v>
      </c>
      <c r="C13" s="8"/>
      <c r="D13" s="17"/>
      <c r="H13" s="17"/>
    </row>
    <row r="14" spans="2:10" ht="30" x14ac:dyDescent="0.25">
      <c r="B14" s="18" t="s">
        <v>63</v>
      </c>
      <c r="C14" s="8"/>
      <c r="D14" s="17">
        <v>1</v>
      </c>
      <c r="H14" s="17"/>
    </row>
    <row r="15" spans="2:10" ht="30" x14ac:dyDescent="0.25">
      <c r="B15" s="18" t="s">
        <v>56</v>
      </c>
      <c r="C15" s="8"/>
      <c r="D15" s="17"/>
      <c r="H15" s="17"/>
    </row>
    <row r="16" spans="2:10" x14ac:dyDescent="0.25">
      <c r="C16" s="8"/>
    </row>
    <row r="17" spans="1:10" ht="18" thickBot="1" x14ac:dyDescent="0.35">
      <c r="B17" s="2" t="s">
        <v>66</v>
      </c>
      <c r="C17" s="9"/>
      <c r="D17" s="2"/>
      <c r="E17" s="2"/>
      <c r="F17" s="2"/>
      <c r="G17" s="2"/>
      <c r="H17" s="2"/>
      <c r="I17" s="2"/>
      <c r="J17" s="2"/>
    </row>
    <row r="18" spans="1:10" ht="15.75" thickTop="1" x14ac:dyDescent="0.25">
      <c r="A18" t="str">
        <f>Training_general!A9</f>
        <v>Curs schimb MDL/EUR (01-15 martie 2015)</v>
      </c>
      <c r="C18" s="8"/>
      <c r="D18" s="34">
        <f>Training_general!D9</f>
        <v>20.5748</v>
      </c>
    </row>
    <row r="19" spans="1:10" x14ac:dyDescent="0.25">
      <c r="A19" t="str">
        <f>Training_general!A10</f>
        <v>Curs schimb MDL/USD (01-15 martie 2015)</v>
      </c>
      <c r="C19" s="8"/>
      <c r="D19" s="34">
        <f>Training_general!D10</f>
        <v>18.786300000000001</v>
      </c>
    </row>
    <row r="20" spans="1:10" x14ac:dyDescent="0.25">
      <c r="C20" s="8"/>
      <c r="D20" s="8" t="s">
        <v>42</v>
      </c>
      <c r="E20" s="8" t="s">
        <v>40</v>
      </c>
      <c r="F20" s="8" t="s">
        <v>41</v>
      </c>
      <c r="G20" s="7"/>
      <c r="H20" s="8" t="s">
        <v>42</v>
      </c>
      <c r="I20" s="8" t="s">
        <v>40</v>
      </c>
      <c r="J20" s="8" t="s">
        <v>41</v>
      </c>
    </row>
    <row r="21" spans="1:10" x14ac:dyDescent="0.25">
      <c r="B21" s="5" t="s">
        <v>59</v>
      </c>
      <c r="C21" s="8" t="s">
        <v>5</v>
      </c>
      <c r="D21" s="10">
        <f>400*D18</f>
        <v>8229.92</v>
      </c>
      <c r="F21" s="12">
        <f>D21*E21</f>
        <v>0</v>
      </c>
      <c r="H21" s="10">
        <f>400*D18</f>
        <v>8229.92</v>
      </c>
      <c r="J21" s="12">
        <f>H21*I21</f>
        <v>0</v>
      </c>
    </row>
    <row r="22" spans="1:10" x14ac:dyDescent="0.25">
      <c r="B22" s="5" t="s">
        <v>6</v>
      </c>
      <c r="C22" s="8" t="s">
        <v>5</v>
      </c>
      <c r="D22" s="10">
        <f>100*D18</f>
        <v>2057.48</v>
      </c>
      <c r="F22" s="12">
        <f>D22*E22</f>
        <v>0</v>
      </c>
      <c r="H22" s="10">
        <f>100*D18</f>
        <v>2057.48</v>
      </c>
      <c r="J22" s="12">
        <f>H22*I22</f>
        <v>0</v>
      </c>
    </row>
    <row r="23" spans="1:10" x14ac:dyDescent="0.25">
      <c r="B23" s="5" t="s">
        <v>7</v>
      </c>
      <c r="C23" s="8" t="s">
        <v>5</v>
      </c>
      <c r="D23" s="10">
        <f>50*D18</f>
        <v>1028.74</v>
      </c>
      <c r="F23" s="12">
        <f>D23*E23</f>
        <v>0</v>
      </c>
      <c r="H23" s="10">
        <f>50*D18</f>
        <v>1028.74</v>
      </c>
      <c r="J23" s="12">
        <f>H23*I23</f>
        <v>0</v>
      </c>
    </row>
    <row r="24" spans="1:10" x14ac:dyDescent="0.25">
      <c r="B24" s="5" t="s">
        <v>8</v>
      </c>
      <c r="C24" s="8" t="s">
        <v>14</v>
      </c>
      <c r="D24" s="10">
        <f>300*D18</f>
        <v>6172.44</v>
      </c>
      <c r="F24" s="12">
        <f>D24*E24</f>
        <v>0</v>
      </c>
      <c r="H24" s="10">
        <f>300*D18</f>
        <v>6172.44</v>
      </c>
      <c r="J24" s="12">
        <f>H24*I24</f>
        <v>0</v>
      </c>
    </row>
    <row r="25" spans="1:10" x14ac:dyDescent="0.25">
      <c r="B25" s="5"/>
      <c r="C25" s="8"/>
      <c r="D25" s="10"/>
      <c r="F25" s="12"/>
      <c r="H25" s="10"/>
      <c r="J25" s="12"/>
    </row>
    <row r="26" spans="1:10" x14ac:dyDescent="0.25">
      <c r="B26" s="5" t="s">
        <v>60</v>
      </c>
      <c r="C26" s="8" t="s">
        <v>65</v>
      </c>
      <c r="D26" s="10">
        <f>1500*D19</f>
        <v>28179.45</v>
      </c>
      <c r="F26" s="12">
        <f>D26*E26</f>
        <v>0</v>
      </c>
      <c r="H26" s="10">
        <f>1500*D19</f>
        <v>28179.45</v>
      </c>
      <c r="J26" s="12">
        <f>H26*I26</f>
        <v>0</v>
      </c>
    </row>
    <row r="27" spans="1:10" x14ac:dyDescent="0.25">
      <c r="B27" s="5" t="s">
        <v>62</v>
      </c>
      <c r="C27" s="8" t="s">
        <v>65</v>
      </c>
      <c r="D27" s="10">
        <v>35</v>
      </c>
      <c r="F27" s="12">
        <f>D27*E27</f>
        <v>0</v>
      </c>
      <c r="H27" s="10">
        <v>35</v>
      </c>
      <c r="J27" s="12">
        <f>H27*I27</f>
        <v>0</v>
      </c>
    </row>
    <row r="28" spans="1:10" x14ac:dyDescent="0.25">
      <c r="B28" s="5"/>
      <c r="C28" s="8"/>
      <c r="D28" s="10"/>
      <c r="F28" s="12"/>
      <c r="H28" s="10"/>
      <c r="J28" s="12"/>
    </row>
    <row r="29" spans="1:10" x14ac:dyDescent="0.25">
      <c r="B29" s="5" t="s">
        <v>73</v>
      </c>
      <c r="C29" s="8" t="s">
        <v>71</v>
      </c>
      <c r="D29" s="10">
        <v>100</v>
      </c>
      <c r="F29" s="12">
        <f>D29*E29</f>
        <v>0</v>
      </c>
      <c r="H29" s="10">
        <v>100</v>
      </c>
      <c r="J29" s="12">
        <f>H29*I29</f>
        <v>0</v>
      </c>
    </row>
    <row r="30" spans="1:10" x14ac:dyDescent="0.25">
      <c r="B30" s="5" t="s">
        <v>70</v>
      </c>
      <c r="C30" s="8" t="s">
        <v>71</v>
      </c>
      <c r="D30" s="10">
        <v>8</v>
      </c>
      <c r="F30" s="12">
        <f>D30*E30</f>
        <v>0</v>
      </c>
      <c r="H30" s="10">
        <v>8</v>
      </c>
      <c r="J30" s="12">
        <f>H30*I30</f>
        <v>0</v>
      </c>
    </row>
    <row r="31" spans="1:10" x14ac:dyDescent="0.25">
      <c r="B31" s="5"/>
      <c r="C31" s="8"/>
      <c r="D31" s="10"/>
      <c r="F31" s="12"/>
      <c r="H31" s="10"/>
      <c r="J31" s="12"/>
    </row>
    <row r="32" spans="1:10" x14ac:dyDescent="0.25">
      <c r="B32" s="5" t="s">
        <v>61</v>
      </c>
      <c r="C32" s="8" t="s">
        <v>68</v>
      </c>
      <c r="D32" s="10"/>
      <c r="F32" s="12">
        <f>SUM(F33:F36)</f>
        <v>0</v>
      </c>
      <c r="H32" s="10"/>
      <c r="J32" s="12">
        <f>SUM(J33:J36)</f>
        <v>0</v>
      </c>
    </row>
    <row r="33" spans="2:10" x14ac:dyDescent="0.25">
      <c r="B33" s="5" t="s">
        <v>69</v>
      </c>
      <c r="C33" s="8" t="s">
        <v>72</v>
      </c>
      <c r="D33" s="10">
        <f>Training_general!D21/5</f>
        <v>617.24399999999991</v>
      </c>
      <c r="F33" s="12">
        <f>D33*E33</f>
        <v>0</v>
      </c>
      <c r="H33" s="10">
        <f>Training_general!H21/5</f>
        <v>617.24399999999991</v>
      </c>
      <c r="J33" s="12">
        <f>H33*I33</f>
        <v>0</v>
      </c>
    </row>
    <row r="34" spans="2:10" x14ac:dyDescent="0.25">
      <c r="B34" s="5" t="s">
        <v>11</v>
      </c>
      <c r="C34" s="8" t="s">
        <v>72</v>
      </c>
      <c r="D34" s="10">
        <f>Training_general!D23/5</f>
        <v>102.874</v>
      </c>
      <c r="F34" s="12">
        <f>D34*E34</f>
        <v>0</v>
      </c>
      <c r="H34" s="10">
        <f>Training_general!H23/5</f>
        <v>102.874</v>
      </c>
      <c r="J34" s="12">
        <f>H34*I34</f>
        <v>0</v>
      </c>
    </row>
    <row r="35" spans="2:10" x14ac:dyDescent="0.25">
      <c r="B35" s="5" t="s">
        <v>67</v>
      </c>
      <c r="C35" s="8" t="s">
        <v>65</v>
      </c>
      <c r="D35" s="10">
        <v>40</v>
      </c>
      <c r="F35" s="12">
        <f>D35*E35*E32</f>
        <v>0</v>
      </c>
      <c r="H35" s="10">
        <v>40</v>
      </c>
      <c r="J35" s="12">
        <f>H35*I35*I32</f>
        <v>0</v>
      </c>
    </row>
    <row r="36" spans="2:10" x14ac:dyDescent="0.25">
      <c r="B36" s="5" t="s">
        <v>17</v>
      </c>
      <c r="C36" s="8" t="s">
        <v>65</v>
      </c>
      <c r="D36" s="10">
        <v>20</v>
      </c>
      <c r="F36" s="12">
        <f>D36*E36*E32</f>
        <v>0</v>
      </c>
      <c r="H36" s="10">
        <v>20</v>
      </c>
      <c r="J36" s="12">
        <f>H36*I36*I32</f>
        <v>0</v>
      </c>
    </row>
    <row r="37" spans="2:10" x14ac:dyDescent="0.25">
      <c r="B37" s="5"/>
      <c r="F37" s="1"/>
      <c r="J37" s="1"/>
    </row>
    <row r="38" spans="2:10" x14ac:dyDescent="0.25">
      <c r="B38" s="16" t="s">
        <v>19</v>
      </c>
      <c r="C38" s="15"/>
      <c r="D38" s="15"/>
      <c r="E38" s="15"/>
      <c r="F38" s="13">
        <f>SUM(F21:F32)</f>
        <v>0</v>
      </c>
      <c r="G38" s="15"/>
      <c r="H38" s="15"/>
      <c r="I38" s="15"/>
      <c r="J38" s="13">
        <f>SUM(J21:J32)</f>
        <v>0</v>
      </c>
    </row>
    <row r="39" spans="2:10" x14ac:dyDescent="0.25">
      <c r="B39" s="16" t="s">
        <v>42</v>
      </c>
      <c r="C39" s="15"/>
      <c r="D39" s="15"/>
      <c r="E39" s="15"/>
      <c r="F39" s="13">
        <f>F38</f>
        <v>0</v>
      </c>
      <c r="G39" s="15"/>
      <c r="H39" s="15"/>
      <c r="I39" s="15"/>
      <c r="J39" s="13">
        <f>J38</f>
        <v>0</v>
      </c>
    </row>
    <row r="40" spans="2:10" x14ac:dyDescent="0.25">
      <c r="B40" s="16"/>
      <c r="C40" s="15"/>
      <c r="D40" s="15"/>
      <c r="E40" s="15"/>
      <c r="F40" s="4"/>
      <c r="G40" s="15"/>
      <c r="H40" s="15"/>
      <c r="I40" s="15"/>
      <c r="J40" s="14"/>
    </row>
    <row r="41" spans="2:10" x14ac:dyDescent="0.25">
      <c r="B41" s="16" t="s">
        <v>20</v>
      </c>
      <c r="C41" s="15"/>
      <c r="D41" s="15"/>
      <c r="E41" s="15"/>
      <c r="F41" s="4">
        <f>F38-F32-F43</f>
        <v>0</v>
      </c>
      <c r="G41" s="15"/>
      <c r="H41" s="15"/>
      <c r="I41" s="15"/>
      <c r="J41" s="4">
        <f>J38-J32-J43</f>
        <v>0</v>
      </c>
    </row>
    <row r="42" spans="2:10" x14ac:dyDescent="0.25">
      <c r="B42" s="16" t="s">
        <v>21</v>
      </c>
      <c r="C42" s="15"/>
      <c r="D42" s="15"/>
      <c r="E42" s="15"/>
      <c r="F42" s="4">
        <f>F32</f>
        <v>0</v>
      </c>
      <c r="G42" s="15"/>
      <c r="H42" s="15"/>
      <c r="I42" s="15"/>
      <c r="J42" s="4">
        <f>J32</f>
        <v>0</v>
      </c>
    </row>
    <row r="43" spans="2:10" x14ac:dyDescent="0.25">
      <c r="B43" s="16" t="s">
        <v>22</v>
      </c>
      <c r="C43" s="15"/>
      <c r="D43" s="15"/>
      <c r="E43" s="15"/>
      <c r="F43" s="4">
        <f>F26</f>
        <v>0</v>
      </c>
      <c r="G43" s="15"/>
      <c r="H43" s="15"/>
      <c r="I43" s="15"/>
      <c r="J43" s="4">
        <f>J26</f>
        <v>0</v>
      </c>
    </row>
    <row r="44" spans="2:10" x14ac:dyDescent="0.25">
      <c r="B44" s="16"/>
      <c r="C44" s="15"/>
      <c r="D44" s="15"/>
      <c r="E44" s="15"/>
      <c r="F44" s="4"/>
      <c r="G44" s="15"/>
      <c r="H44" s="15"/>
      <c r="I44" s="15"/>
      <c r="J44" s="4"/>
    </row>
    <row r="45" spans="2:10" x14ac:dyDescent="0.25">
      <c r="B45" s="16" t="s">
        <v>23</v>
      </c>
      <c r="C45" s="15"/>
      <c r="D45" s="15"/>
      <c r="E45" s="15"/>
      <c r="F45" s="4">
        <f>F21+F29+F30</f>
        <v>0</v>
      </c>
      <c r="G45" s="15"/>
      <c r="H45" s="15"/>
      <c r="I45" s="15"/>
      <c r="J45" s="4">
        <f>J21+J29+J30</f>
        <v>0</v>
      </c>
    </row>
    <row r="46" spans="2:10" x14ac:dyDescent="0.25">
      <c r="B46" s="16" t="s">
        <v>24</v>
      </c>
      <c r="C46" s="15"/>
      <c r="D46" s="15"/>
      <c r="E46" s="28" t="e">
        <f>F46/F45</f>
        <v>#DIV/0!</v>
      </c>
      <c r="F46" s="4">
        <f>F38-F45</f>
        <v>0</v>
      </c>
      <c r="G46" s="15"/>
      <c r="H46" s="15"/>
      <c r="I46" s="28" t="e">
        <f>J46/J45</f>
        <v>#DIV/0!</v>
      </c>
      <c r="J46" s="4">
        <f>J38-J45</f>
        <v>0</v>
      </c>
    </row>
    <row r="47" spans="2:10" x14ac:dyDescent="0.25">
      <c r="B47" s="16"/>
      <c r="C47" s="15"/>
      <c r="D47" s="15"/>
      <c r="E47" s="15"/>
      <c r="F47" s="4"/>
      <c r="G47" s="15"/>
      <c r="H47" s="15"/>
      <c r="I47" s="15"/>
      <c r="J47" s="4"/>
    </row>
    <row r="48" spans="2:10" x14ac:dyDescent="0.25">
      <c r="B48" s="16" t="s">
        <v>34</v>
      </c>
      <c r="C48" s="15"/>
      <c r="D48" s="15"/>
      <c r="E48" s="15"/>
      <c r="F48" s="4">
        <f>F38-F49</f>
        <v>0</v>
      </c>
      <c r="G48" s="15"/>
      <c r="H48" s="15"/>
      <c r="I48" s="15"/>
      <c r="J48" s="4">
        <f>J38-J49</f>
        <v>0</v>
      </c>
    </row>
    <row r="49" spans="2:10" x14ac:dyDescent="0.25">
      <c r="B49" s="16" t="s">
        <v>35</v>
      </c>
      <c r="C49" s="15"/>
      <c r="D49" s="15"/>
      <c r="E49" s="15"/>
      <c r="F49" s="4">
        <v>0</v>
      </c>
      <c r="G49" s="15"/>
      <c r="H49" s="15"/>
      <c r="I49" s="15"/>
      <c r="J49" s="4">
        <v>0</v>
      </c>
    </row>
    <row r="51" spans="2:10" ht="18" thickBot="1" x14ac:dyDescent="0.35">
      <c r="B51" s="2" t="s">
        <v>74</v>
      </c>
      <c r="C51" s="9"/>
      <c r="D51" s="2"/>
      <c r="E51" s="2"/>
      <c r="F51" s="2"/>
      <c r="G51" s="2"/>
      <c r="H51" s="2"/>
      <c r="I51" s="2"/>
      <c r="J51" s="2"/>
    </row>
    <row r="52" spans="2:10" ht="15.75" thickTop="1" x14ac:dyDescent="0.25">
      <c r="C52" s="8"/>
    </row>
    <row r="53" spans="2:10" x14ac:dyDescent="0.25">
      <c r="C53" s="8"/>
      <c r="D53" s="8" t="s">
        <v>42</v>
      </c>
      <c r="E53" s="8" t="s">
        <v>40</v>
      </c>
      <c r="F53" s="8" t="s">
        <v>41</v>
      </c>
      <c r="G53" s="7"/>
      <c r="H53" s="8" t="s">
        <v>42</v>
      </c>
      <c r="I53" s="8" t="s">
        <v>40</v>
      </c>
      <c r="J53" s="8" t="s">
        <v>41</v>
      </c>
    </row>
    <row r="54" spans="2:10" x14ac:dyDescent="0.25">
      <c r="B54" s="5" t="s">
        <v>59</v>
      </c>
      <c r="C54" s="8" t="s">
        <v>5</v>
      </c>
      <c r="D54" s="10">
        <f>150*D18</f>
        <v>3086.22</v>
      </c>
      <c r="E54">
        <f>D4*D5</f>
        <v>10</v>
      </c>
      <c r="F54" s="12">
        <f>D54*E54</f>
        <v>30862.199999999997</v>
      </c>
      <c r="H54" s="10">
        <f>150*D18</f>
        <v>3086.22</v>
      </c>
      <c r="J54" s="12">
        <f>H54*I54</f>
        <v>0</v>
      </c>
    </row>
    <row r="55" spans="2:10" x14ac:dyDescent="0.25">
      <c r="B55" s="5" t="s">
        <v>6</v>
      </c>
      <c r="C55" s="8" t="s">
        <v>5</v>
      </c>
      <c r="D55" s="10"/>
      <c r="E55">
        <f>D39+2*D40</f>
        <v>0</v>
      </c>
      <c r="F55" s="12">
        <f>D55*E55</f>
        <v>0</v>
      </c>
      <c r="H55" s="10"/>
      <c r="J55" s="12">
        <f>H55*I55</f>
        <v>0</v>
      </c>
    </row>
    <row r="56" spans="2:10" x14ac:dyDescent="0.25">
      <c r="B56" s="5" t="s">
        <v>7</v>
      </c>
      <c r="C56" s="8" t="s">
        <v>5</v>
      </c>
      <c r="D56" s="10"/>
      <c r="E56">
        <f>E55</f>
        <v>0</v>
      </c>
      <c r="F56" s="12">
        <f>D56*E56</f>
        <v>0</v>
      </c>
      <c r="H56" s="10"/>
      <c r="J56" s="12">
        <f>H56*I56</f>
        <v>0</v>
      </c>
    </row>
    <row r="57" spans="2:10" x14ac:dyDescent="0.25">
      <c r="B57" s="5" t="s">
        <v>8</v>
      </c>
      <c r="C57" s="8" t="s">
        <v>14</v>
      </c>
      <c r="D57" s="10"/>
      <c r="E57">
        <v>0</v>
      </c>
      <c r="F57" s="12">
        <f>D57*E57</f>
        <v>0</v>
      </c>
      <c r="H57" s="10"/>
      <c r="J57" s="12">
        <f>H57*I57</f>
        <v>0</v>
      </c>
    </row>
    <row r="58" spans="2:10" x14ac:dyDescent="0.25">
      <c r="B58" s="5"/>
      <c r="C58" s="8"/>
      <c r="D58" s="10"/>
      <c r="F58" s="12"/>
      <c r="H58" s="10"/>
      <c r="J58" s="12"/>
    </row>
    <row r="59" spans="2:10" x14ac:dyDescent="0.25">
      <c r="B59" s="5" t="s">
        <v>60</v>
      </c>
      <c r="C59" s="8" t="s">
        <v>65</v>
      </c>
      <c r="D59" s="10">
        <f>1500*D19</f>
        <v>28179.45</v>
      </c>
      <c r="E59">
        <v>0</v>
      </c>
      <c r="F59" s="12">
        <f>D59*E59</f>
        <v>0</v>
      </c>
      <c r="H59" s="10">
        <f>1500*D19</f>
        <v>28179.45</v>
      </c>
      <c r="J59" s="12">
        <f>H59*I59</f>
        <v>0</v>
      </c>
    </row>
    <row r="60" spans="2:10" x14ac:dyDescent="0.25">
      <c r="B60" s="5" t="s">
        <v>62</v>
      </c>
      <c r="C60" s="8" t="s">
        <v>65</v>
      </c>
      <c r="D60" s="10">
        <v>35</v>
      </c>
      <c r="E60">
        <f>D38/5</f>
        <v>0</v>
      </c>
      <c r="F60" s="12">
        <f>D60*E60</f>
        <v>0</v>
      </c>
      <c r="H60" s="10">
        <v>35</v>
      </c>
      <c r="J60" s="12">
        <f>H60*I60</f>
        <v>0</v>
      </c>
    </row>
    <row r="61" spans="2:10" x14ac:dyDescent="0.25">
      <c r="B61" s="5"/>
      <c r="C61" s="8"/>
      <c r="D61" s="10"/>
      <c r="F61" s="12"/>
      <c r="H61" s="10"/>
      <c r="J61" s="12"/>
    </row>
    <row r="62" spans="2:10" x14ac:dyDescent="0.25">
      <c r="B62" s="5" t="s">
        <v>73</v>
      </c>
      <c r="C62" s="8" t="s">
        <v>71</v>
      </c>
      <c r="D62" s="10"/>
      <c r="E62">
        <v>0</v>
      </c>
      <c r="F62" s="12">
        <f>D62*E62</f>
        <v>0</v>
      </c>
      <c r="H62" s="10"/>
      <c r="J62" s="12">
        <f>H62*I62</f>
        <v>0</v>
      </c>
    </row>
    <row r="63" spans="2:10" x14ac:dyDescent="0.25">
      <c r="B63" s="5" t="s">
        <v>70</v>
      </c>
      <c r="C63" s="8" t="s">
        <v>71</v>
      </c>
      <c r="D63" s="10">
        <v>8</v>
      </c>
      <c r="E63">
        <v>35</v>
      </c>
      <c r="F63" s="12">
        <f>D63*E63</f>
        <v>280</v>
      </c>
      <c r="H63" s="10">
        <v>8</v>
      </c>
      <c r="J63" s="12">
        <f>H63*I63</f>
        <v>0</v>
      </c>
    </row>
    <row r="64" spans="2:10" x14ac:dyDescent="0.25">
      <c r="B64" s="5"/>
      <c r="C64" s="8"/>
      <c r="D64" s="10"/>
      <c r="F64" s="12"/>
      <c r="H64" s="10"/>
      <c r="J64" s="12"/>
    </row>
    <row r="65" spans="2:10" x14ac:dyDescent="0.25">
      <c r="B65" s="5" t="s">
        <v>61</v>
      </c>
      <c r="C65" s="8" t="s">
        <v>68</v>
      </c>
      <c r="D65" s="10"/>
      <c r="E65">
        <v>20</v>
      </c>
      <c r="F65" s="92">
        <f>SUM(F66:F69)</f>
        <v>4080.4719999999998</v>
      </c>
      <c r="H65" s="10"/>
      <c r="J65" s="12">
        <f>SUM(J66:J69)</f>
        <v>0</v>
      </c>
    </row>
    <row r="66" spans="2:10" x14ac:dyDescent="0.25">
      <c r="B66" s="5" t="s">
        <v>69</v>
      </c>
      <c r="C66" s="8" t="s">
        <v>72</v>
      </c>
      <c r="D66" s="91">
        <f>Training_general!D58/5</f>
        <v>617.24399999999991</v>
      </c>
      <c r="E66">
        <v>4</v>
      </c>
      <c r="F66" s="92">
        <f>D66*E66</f>
        <v>2468.9759999999997</v>
      </c>
      <c r="H66" s="10">
        <f>Training_general!H53/5</f>
        <v>0</v>
      </c>
      <c r="J66" s="12">
        <f>H66*I66</f>
        <v>0</v>
      </c>
    </row>
    <row r="67" spans="2:10" x14ac:dyDescent="0.25">
      <c r="B67" s="5" t="s">
        <v>11</v>
      </c>
      <c r="C67" s="8" t="s">
        <v>72</v>
      </c>
      <c r="D67" s="91">
        <f>Training_general!D60/5</f>
        <v>102.874</v>
      </c>
      <c r="E67">
        <v>4</v>
      </c>
      <c r="F67" s="92">
        <f>D67*E67</f>
        <v>411.49599999999998</v>
      </c>
      <c r="H67" s="10">
        <f>Training_general!H55/5</f>
        <v>617.24399999999991</v>
      </c>
      <c r="J67" s="12">
        <f>H67*I67</f>
        <v>0</v>
      </c>
    </row>
    <row r="68" spans="2:10" x14ac:dyDescent="0.25">
      <c r="B68" s="5" t="s">
        <v>67</v>
      </c>
      <c r="C68" s="8" t="s">
        <v>65</v>
      </c>
      <c r="D68" s="10">
        <v>40</v>
      </c>
      <c r="E68">
        <v>1</v>
      </c>
      <c r="F68" s="92">
        <f>D68*E68*E65</f>
        <v>800</v>
      </c>
      <c r="H68" s="10">
        <v>40</v>
      </c>
      <c r="J68" s="12">
        <f>H68*I68*I65</f>
        <v>0</v>
      </c>
    </row>
    <row r="69" spans="2:10" x14ac:dyDescent="0.25">
      <c r="B69" s="5" t="s">
        <v>17</v>
      </c>
      <c r="C69" s="8" t="s">
        <v>65</v>
      </c>
      <c r="D69" s="10">
        <v>20</v>
      </c>
      <c r="E69">
        <v>1</v>
      </c>
      <c r="F69" s="92">
        <f>D69*E69*E65</f>
        <v>400</v>
      </c>
      <c r="H69" s="10">
        <v>20</v>
      </c>
      <c r="J69" s="12">
        <f>H69*I69*I65</f>
        <v>0</v>
      </c>
    </row>
    <row r="70" spans="2:10" x14ac:dyDescent="0.25">
      <c r="B70" s="5"/>
      <c r="F70" s="1"/>
      <c r="J70" s="1"/>
    </row>
    <row r="71" spans="2:10" x14ac:dyDescent="0.25">
      <c r="B71" s="16" t="s">
        <v>19</v>
      </c>
      <c r="C71" s="15"/>
      <c r="D71" s="15"/>
      <c r="E71" s="15"/>
      <c r="F71" s="95">
        <f>SUM(F54:F65)</f>
        <v>35222.671999999999</v>
      </c>
      <c r="G71" s="15"/>
      <c r="H71" s="15"/>
      <c r="I71" s="15"/>
      <c r="J71" s="13">
        <f>SUM(J54:J65)</f>
        <v>0</v>
      </c>
    </row>
    <row r="72" spans="2:10" x14ac:dyDescent="0.25">
      <c r="B72" s="16" t="s">
        <v>42</v>
      </c>
      <c r="C72" s="15"/>
      <c r="D72" s="15"/>
      <c r="E72" s="15"/>
      <c r="F72" s="13">
        <f>F71</f>
        <v>35222.671999999999</v>
      </c>
      <c r="G72" s="15"/>
      <c r="H72" s="15"/>
      <c r="I72" s="15"/>
      <c r="J72" s="13">
        <f>J71</f>
        <v>0</v>
      </c>
    </row>
    <row r="73" spans="2:10" x14ac:dyDescent="0.25">
      <c r="B73" s="16"/>
      <c r="C73" s="15"/>
      <c r="D73" s="15"/>
      <c r="E73" s="15"/>
      <c r="F73" s="4"/>
      <c r="G73" s="15"/>
      <c r="H73" s="15"/>
      <c r="I73" s="15"/>
      <c r="J73" s="14"/>
    </row>
    <row r="74" spans="2:10" x14ac:dyDescent="0.25">
      <c r="B74" s="16" t="s">
        <v>20</v>
      </c>
      <c r="C74" s="15"/>
      <c r="D74" s="15"/>
      <c r="E74" s="15"/>
      <c r="F74" s="4">
        <f>F71-F65-F76</f>
        <v>31142.199999999997</v>
      </c>
      <c r="G74" s="15"/>
      <c r="H74" s="15"/>
      <c r="I74" s="15"/>
      <c r="J74" s="4">
        <f>J71-J65-J76</f>
        <v>0</v>
      </c>
    </row>
    <row r="75" spans="2:10" x14ac:dyDescent="0.25">
      <c r="B75" s="16" t="s">
        <v>21</v>
      </c>
      <c r="C75" s="15"/>
      <c r="D75" s="15"/>
      <c r="E75" s="15"/>
      <c r="F75" s="4">
        <f>F65</f>
        <v>4080.4719999999998</v>
      </c>
      <c r="G75" s="15"/>
      <c r="H75" s="15"/>
      <c r="I75" s="15"/>
      <c r="J75" s="4">
        <f>J65</f>
        <v>0</v>
      </c>
    </row>
    <row r="76" spans="2:10" x14ac:dyDescent="0.25">
      <c r="B76" s="16" t="s">
        <v>22</v>
      </c>
      <c r="C76" s="15"/>
      <c r="D76" s="15"/>
      <c r="E76" s="15"/>
      <c r="F76" s="4">
        <f>F59</f>
        <v>0</v>
      </c>
      <c r="G76" s="15"/>
      <c r="H76" s="15"/>
      <c r="I76" s="15"/>
      <c r="J76" s="4">
        <f>J59</f>
        <v>0</v>
      </c>
    </row>
    <row r="77" spans="2:10" x14ac:dyDescent="0.25">
      <c r="B77" s="16"/>
      <c r="C77" s="15"/>
      <c r="D77" s="15"/>
      <c r="E77" s="15"/>
      <c r="F77" s="4"/>
      <c r="G77" s="15"/>
      <c r="H77" s="15"/>
      <c r="I77" s="15"/>
      <c r="J77" s="4"/>
    </row>
    <row r="78" spans="2:10" x14ac:dyDescent="0.25">
      <c r="B78" s="16" t="s">
        <v>23</v>
      </c>
      <c r="C78" s="15"/>
      <c r="D78" s="15"/>
      <c r="E78" s="15"/>
      <c r="F78" s="4">
        <f>F54+F63</f>
        <v>31142.199999999997</v>
      </c>
      <c r="G78" s="15"/>
      <c r="H78" s="15"/>
      <c r="I78" s="15"/>
      <c r="J78" s="4">
        <f>J54+J63</f>
        <v>0</v>
      </c>
    </row>
    <row r="79" spans="2:10" x14ac:dyDescent="0.25">
      <c r="B79" s="16" t="s">
        <v>24</v>
      </c>
      <c r="C79" s="15"/>
      <c r="D79" s="15"/>
      <c r="E79" s="28">
        <f>F79/F78</f>
        <v>0.13102709506714369</v>
      </c>
      <c r="F79" s="4">
        <f>F71-F78</f>
        <v>4080.4720000000016</v>
      </c>
      <c r="G79" s="15"/>
      <c r="H79" s="15"/>
      <c r="I79" s="28" t="e">
        <f>J79/J78</f>
        <v>#DIV/0!</v>
      </c>
      <c r="J79" s="4">
        <f>J71-J78</f>
        <v>0</v>
      </c>
    </row>
    <row r="80" spans="2:10" x14ac:dyDescent="0.25">
      <c r="B80" s="16"/>
      <c r="C80" s="15"/>
      <c r="D80" s="15"/>
      <c r="E80" s="15"/>
      <c r="F80" s="4"/>
      <c r="G80" s="15"/>
      <c r="H80" s="15"/>
      <c r="I80" s="15"/>
      <c r="J80" s="4"/>
    </row>
    <row r="81" spans="2:10" x14ac:dyDescent="0.25">
      <c r="B81" s="16" t="s">
        <v>34</v>
      </c>
      <c r="C81" s="15"/>
      <c r="D81" s="15"/>
      <c r="E81" s="15"/>
      <c r="F81" s="4">
        <f>F71-F82</f>
        <v>35222.671999999999</v>
      </c>
      <c r="G81" s="15"/>
      <c r="H81" s="15"/>
      <c r="I81" s="15"/>
      <c r="J81" s="4">
        <f>J71-J82</f>
        <v>0</v>
      </c>
    </row>
    <row r="82" spans="2:10" x14ac:dyDescent="0.25">
      <c r="B82" s="16" t="s">
        <v>35</v>
      </c>
      <c r="C82" s="15"/>
      <c r="D82" s="15"/>
      <c r="E82" s="15"/>
      <c r="F82" s="4">
        <v>0</v>
      </c>
      <c r="G82" s="15"/>
      <c r="H82" s="15"/>
      <c r="I82" s="15"/>
      <c r="J82" s="4">
        <v>0</v>
      </c>
    </row>
    <row r="84" spans="2:10" x14ac:dyDescent="0.25">
      <c r="F84" s="30">
        <f>F45/D6/D5</f>
        <v>0</v>
      </c>
      <c r="G84" s="30"/>
      <c r="H84" s="30"/>
      <c r="I84" s="30"/>
      <c r="J84" s="30" t="e">
        <f>J45/H6/H5</f>
        <v>#DIV/0!</v>
      </c>
    </row>
    <row r="85" spans="2:10" x14ac:dyDescent="0.25">
      <c r="F85" s="30">
        <f>F78/D6/D5</f>
        <v>15571.099999999999</v>
      </c>
      <c r="G85" s="30"/>
      <c r="H85" s="30"/>
      <c r="I85" s="30"/>
      <c r="J85" s="30" t="e">
        <f>J78/H6/H5</f>
        <v>#DIV/0!</v>
      </c>
    </row>
    <row r="86" spans="2:10" x14ac:dyDescent="0.25">
      <c r="F86" s="36">
        <f>F71*2</f>
        <v>70445.343999999997</v>
      </c>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86"/>
  <sheetViews>
    <sheetView workbookViewId="0">
      <selection activeCell="D11" sqref="D11"/>
    </sheetView>
  </sheetViews>
  <sheetFormatPr defaultRowHeight="15" x14ac:dyDescent="0.25"/>
  <cols>
    <col min="2" max="2" width="33.5703125" bestFit="1" customWidth="1"/>
    <col min="3" max="3" width="9" style="7" bestFit="1" customWidth="1"/>
    <col min="6" max="6" width="11.5703125" bestFit="1" customWidth="1"/>
    <col min="7" max="7" width="1.42578125" customWidth="1"/>
    <col min="10" max="10" width="10.5703125" bestFit="1" customWidth="1"/>
  </cols>
  <sheetData>
    <row r="2" spans="2:10" ht="20.25" thickBot="1" x14ac:dyDescent="0.35">
      <c r="B2" s="3" t="s">
        <v>48</v>
      </c>
      <c r="C2" s="6"/>
      <c r="D2" s="3"/>
      <c r="E2" s="3"/>
      <c r="F2" s="3"/>
      <c r="G2" s="3"/>
      <c r="H2" s="3"/>
      <c r="I2" s="3"/>
      <c r="J2" s="3"/>
    </row>
    <row r="3" spans="2:10" ht="15.75" thickTop="1" x14ac:dyDescent="0.25">
      <c r="D3" t="s">
        <v>43</v>
      </c>
      <c r="H3" t="s">
        <v>44</v>
      </c>
    </row>
    <row r="4" spans="2:10" x14ac:dyDescent="0.25">
      <c r="B4" s="5" t="s">
        <v>50</v>
      </c>
      <c r="C4" s="8" t="s">
        <v>2</v>
      </c>
      <c r="D4" s="10">
        <f>D6*5</f>
        <v>10</v>
      </c>
      <c r="H4" s="10">
        <f>H6*5</f>
        <v>0</v>
      </c>
    </row>
    <row r="5" spans="2:10" x14ac:dyDescent="0.25">
      <c r="B5" s="5" t="s">
        <v>51</v>
      </c>
      <c r="C5" s="8" t="s">
        <v>37</v>
      </c>
      <c r="D5" s="10">
        <f>1+D8</f>
        <v>1</v>
      </c>
      <c r="H5" s="10">
        <f>1+H8</f>
        <v>1</v>
      </c>
    </row>
    <row r="6" spans="2:10" x14ac:dyDescent="0.25">
      <c r="B6" s="5" t="s">
        <v>49</v>
      </c>
      <c r="C6" s="8" t="s">
        <v>57</v>
      </c>
      <c r="D6" s="10">
        <f>SUM(D8:D15)</f>
        <v>2</v>
      </c>
      <c r="H6" s="10">
        <f>SUM(H8:H15)</f>
        <v>0</v>
      </c>
    </row>
    <row r="7" spans="2:10" x14ac:dyDescent="0.25">
      <c r="B7" s="5"/>
      <c r="C7" s="8"/>
    </row>
    <row r="8" spans="2:10" ht="30" x14ac:dyDescent="0.25">
      <c r="B8" s="18" t="s">
        <v>52</v>
      </c>
      <c r="C8" s="8"/>
      <c r="D8" s="17"/>
      <c r="H8" s="17"/>
    </row>
    <row r="9" spans="2:10" ht="30" x14ac:dyDescent="0.25">
      <c r="B9" s="18" t="s">
        <v>64</v>
      </c>
      <c r="C9" s="8"/>
      <c r="D9" s="17"/>
      <c r="H9" s="17"/>
    </row>
    <row r="10" spans="2:10" ht="30" x14ac:dyDescent="0.25">
      <c r="B10" s="18" t="s">
        <v>58</v>
      </c>
      <c r="C10" s="8"/>
      <c r="D10" s="17"/>
      <c r="H10" s="17"/>
    </row>
    <row r="11" spans="2:10" ht="30" x14ac:dyDescent="0.25">
      <c r="B11" s="18" t="s">
        <v>53</v>
      </c>
      <c r="C11" s="8"/>
      <c r="D11" s="17">
        <v>1</v>
      </c>
      <c r="H11" s="17"/>
    </row>
    <row r="12" spans="2:10" ht="30" x14ac:dyDescent="0.25">
      <c r="B12" s="18" t="s">
        <v>54</v>
      </c>
      <c r="C12" s="8"/>
      <c r="D12" s="17"/>
      <c r="H12" s="17"/>
    </row>
    <row r="13" spans="2:10" ht="30" x14ac:dyDescent="0.25">
      <c r="B13" s="18" t="s">
        <v>55</v>
      </c>
      <c r="C13" s="8"/>
      <c r="D13" s="17"/>
      <c r="H13" s="17"/>
    </row>
    <row r="14" spans="2:10" ht="30" x14ac:dyDescent="0.25">
      <c r="B14" s="18" t="s">
        <v>63</v>
      </c>
      <c r="C14" s="8"/>
      <c r="D14" s="17">
        <v>1</v>
      </c>
      <c r="H14" s="17"/>
    </row>
    <row r="15" spans="2:10" ht="30" x14ac:dyDescent="0.25">
      <c r="B15" s="18" t="s">
        <v>56</v>
      </c>
      <c r="C15" s="8"/>
      <c r="D15" s="17"/>
      <c r="H15" s="17"/>
    </row>
    <row r="16" spans="2:10" x14ac:dyDescent="0.25">
      <c r="C16" s="8"/>
    </row>
    <row r="17" spans="1:10" ht="18" thickBot="1" x14ac:dyDescent="0.35">
      <c r="B17" s="2" t="s">
        <v>66</v>
      </c>
      <c r="C17" s="9"/>
      <c r="D17" s="2"/>
      <c r="E17" s="2"/>
      <c r="F17" s="2"/>
      <c r="G17" s="2"/>
      <c r="H17" s="2"/>
      <c r="I17" s="2"/>
      <c r="J17" s="2"/>
    </row>
    <row r="18" spans="1:10" ht="15.75" thickTop="1" x14ac:dyDescent="0.25">
      <c r="A18" t="str">
        <f>Training_general!A9</f>
        <v>Curs schimb MDL/EUR (01-15 martie 2015)</v>
      </c>
      <c r="C18" s="8"/>
      <c r="D18" s="34">
        <f>Training_general!D9</f>
        <v>20.5748</v>
      </c>
    </row>
    <row r="19" spans="1:10" x14ac:dyDescent="0.25">
      <c r="A19" t="str">
        <f>Training_general!A10</f>
        <v>Curs schimb MDL/USD (01-15 martie 2015)</v>
      </c>
      <c r="C19" s="8"/>
      <c r="D19" s="34">
        <f>Training_general!D10</f>
        <v>18.786300000000001</v>
      </c>
    </row>
    <row r="20" spans="1:10" x14ac:dyDescent="0.25">
      <c r="C20" s="8"/>
      <c r="D20" s="8" t="s">
        <v>42</v>
      </c>
      <c r="E20" s="8" t="s">
        <v>40</v>
      </c>
      <c r="F20" s="8" t="s">
        <v>41</v>
      </c>
      <c r="G20" s="7"/>
      <c r="H20" s="8" t="s">
        <v>42</v>
      </c>
      <c r="I20" s="8" t="s">
        <v>40</v>
      </c>
      <c r="J20" s="8" t="s">
        <v>41</v>
      </c>
    </row>
    <row r="21" spans="1:10" x14ac:dyDescent="0.25">
      <c r="B21" s="5" t="s">
        <v>59</v>
      </c>
      <c r="C21" s="8" t="s">
        <v>5</v>
      </c>
      <c r="D21" s="10">
        <f>400*D18</f>
        <v>8229.92</v>
      </c>
      <c r="F21" s="12">
        <f>D21*E21</f>
        <v>0</v>
      </c>
      <c r="H21" s="10">
        <f>400*D18</f>
        <v>8229.92</v>
      </c>
      <c r="J21" s="12">
        <f>H21*I21</f>
        <v>0</v>
      </c>
    </row>
    <row r="22" spans="1:10" x14ac:dyDescent="0.25">
      <c r="B22" s="5" t="s">
        <v>6</v>
      </c>
      <c r="C22" s="8" t="s">
        <v>5</v>
      </c>
      <c r="D22" s="10">
        <f>100*D18</f>
        <v>2057.48</v>
      </c>
      <c r="F22" s="12">
        <f>D22*E22</f>
        <v>0</v>
      </c>
      <c r="H22" s="10">
        <f>100*D18</f>
        <v>2057.48</v>
      </c>
      <c r="J22" s="12">
        <f>H22*I22</f>
        <v>0</v>
      </c>
    </row>
    <row r="23" spans="1:10" x14ac:dyDescent="0.25">
      <c r="B23" s="5" t="s">
        <v>7</v>
      </c>
      <c r="C23" s="8" t="s">
        <v>5</v>
      </c>
      <c r="D23" s="10">
        <f>50*D18</f>
        <v>1028.74</v>
      </c>
      <c r="F23" s="12">
        <f>D23*E23</f>
        <v>0</v>
      </c>
      <c r="H23" s="10">
        <f>50*D18</f>
        <v>1028.74</v>
      </c>
      <c r="J23" s="12">
        <f>H23*I23</f>
        <v>0</v>
      </c>
    </row>
    <row r="24" spans="1:10" x14ac:dyDescent="0.25">
      <c r="B24" s="5" t="s">
        <v>8</v>
      </c>
      <c r="C24" s="8" t="s">
        <v>14</v>
      </c>
      <c r="D24" s="10">
        <f>300*D18</f>
        <v>6172.44</v>
      </c>
      <c r="F24" s="12">
        <f>D24*E24</f>
        <v>0</v>
      </c>
      <c r="H24" s="10">
        <f>300*D18</f>
        <v>6172.44</v>
      </c>
      <c r="J24" s="12">
        <f>H24*I24</f>
        <v>0</v>
      </c>
    </row>
    <row r="25" spans="1:10" x14ac:dyDescent="0.25">
      <c r="B25" s="5"/>
      <c r="C25" s="8"/>
      <c r="D25" s="10"/>
      <c r="F25" s="12"/>
      <c r="H25" s="10"/>
      <c r="J25" s="12"/>
    </row>
    <row r="26" spans="1:10" x14ac:dyDescent="0.25">
      <c r="B26" s="5" t="s">
        <v>60</v>
      </c>
      <c r="C26" s="8" t="s">
        <v>65</v>
      </c>
      <c r="D26" s="10">
        <f>1500*D19</f>
        <v>28179.45</v>
      </c>
      <c r="F26" s="12">
        <f>D26*E26</f>
        <v>0</v>
      </c>
      <c r="H26" s="10">
        <f>1500*D19</f>
        <v>28179.45</v>
      </c>
      <c r="J26" s="12">
        <f>H26*I26</f>
        <v>0</v>
      </c>
    </row>
    <row r="27" spans="1:10" x14ac:dyDescent="0.25">
      <c r="B27" s="5" t="s">
        <v>62</v>
      </c>
      <c r="C27" s="8" t="s">
        <v>65</v>
      </c>
      <c r="D27" s="10">
        <v>35</v>
      </c>
      <c r="F27" s="12">
        <f>D27*E27</f>
        <v>0</v>
      </c>
      <c r="H27" s="10">
        <v>35</v>
      </c>
      <c r="J27" s="12">
        <f>H27*I27</f>
        <v>0</v>
      </c>
    </row>
    <row r="28" spans="1:10" x14ac:dyDescent="0.25">
      <c r="B28" s="5"/>
      <c r="C28" s="8"/>
      <c r="D28" s="10"/>
      <c r="F28" s="12"/>
      <c r="H28" s="10"/>
      <c r="J28" s="12"/>
    </row>
    <row r="29" spans="1:10" x14ac:dyDescent="0.25">
      <c r="B29" s="5" t="s">
        <v>73</v>
      </c>
      <c r="C29" s="8" t="s">
        <v>71</v>
      </c>
      <c r="D29" s="10">
        <v>100</v>
      </c>
      <c r="F29" s="12">
        <f>D29*E29</f>
        <v>0</v>
      </c>
      <c r="H29" s="10">
        <v>100</v>
      </c>
      <c r="J29" s="12">
        <f>H29*I29</f>
        <v>0</v>
      </c>
    </row>
    <row r="30" spans="1:10" x14ac:dyDescent="0.25">
      <c r="B30" s="5" t="s">
        <v>70</v>
      </c>
      <c r="C30" s="8" t="s">
        <v>71</v>
      </c>
      <c r="D30" s="10">
        <v>8</v>
      </c>
      <c r="F30" s="12">
        <f>D30*E30</f>
        <v>0</v>
      </c>
      <c r="H30" s="10">
        <v>8</v>
      </c>
      <c r="J30" s="12">
        <f>H30*I30</f>
        <v>0</v>
      </c>
    </row>
    <row r="31" spans="1:10" x14ac:dyDescent="0.25">
      <c r="B31" s="5"/>
      <c r="C31" s="8"/>
      <c r="D31" s="10"/>
      <c r="F31" s="12"/>
      <c r="H31" s="10"/>
      <c r="J31" s="12"/>
    </row>
    <row r="32" spans="1:10" x14ac:dyDescent="0.25">
      <c r="B32" s="5" t="s">
        <v>61</v>
      </c>
      <c r="C32" s="8" t="s">
        <v>68</v>
      </c>
      <c r="D32" s="10"/>
      <c r="F32" s="12">
        <f>SUM(F33:F36)</f>
        <v>0</v>
      </c>
      <c r="H32" s="10"/>
      <c r="J32" s="12">
        <f>SUM(J33:J36)</f>
        <v>0</v>
      </c>
    </row>
    <row r="33" spans="2:10" x14ac:dyDescent="0.25">
      <c r="B33" s="5" t="s">
        <v>69</v>
      </c>
      <c r="C33" s="8" t="s">
        <v>72</v>
      </c>
      <c r="D33" s="10">
        <f>Training_general!D21/5</f>
        <v>617.24399999999991</v>
      </c>
      <c r="F33" s="12">
        <f>D33*E33</f>
        <v>0</v>
      </c>
      <c r="H33" s="10">
        <f>Training_general!H21/5</f>
        <v>617.24399999999991</v>
      </c>
      <c r="J33" s="12">
        <f>H33*I33</f>
        <v>0</v>
      </c>
    </row>
    <row r="34" spans="2:10" x14ac:dyDescent="0.25">
      <c r="B34" s="5" t="s">
        <v>11</v>
      </c>
      <c r="C34" s="8" t="s">
        <v>72</v>
      </c>
      <c r="D34" s="10">
        <f>Training_general!D23/5</f>
        <v>102.874</v>
      </c>
      <c r="F34" s="12">
        <f>D34*E34</f>
        <v>0</v>
      </c>
      <c r="H34" s="10">
        <f>Training_general!H23/5</f>
        <v>102.874</v>
      </c>
      <c r="J34" s="12">
        <f>H34*I34</f>
        <v>0</v>
      </c>
    </row>
    <row r="35" spans="2:10" x14ac:dyDescent="0.25">
      <c r="B35" s="5" t="s">
        <v>67</v>
      </c>
      <c r="C35" s="8" t="s">
        <v>65</v>
      </c>
      <c r="D35" s="10">
        <v>40</v>
      </c>
      <c r="F35" s="12">
        <f>D35*E35*E32</f>
        <v>0</v>
      </c>
      <c r="H35" s="10">
        <v>40</v>
      </c>
      <c r="J35" s="12">
        <f>H35*I35*I32</f>
        <v>0</v>
      </c>
    </row>
    <row r="36" spans="2:10" x14ac:dyDescent="0.25">
      <c r="B36" s="5" t="s">
        <v>17</v>
      </c>
      <c r="C36" s="8" t="s">
        <v>65</v>
      </c>
      <c r="D36" s="10">
        <v>20</v>
      </c>
      <c r="F36" s="12">
        <f>D36*E36*E32</f>
        <v>0</v>
      </c>
      <c r="H36" s="10">
        <v>20</v>
      </c>
      <c r="J36" s="12">
        <f>H36*I36*I32</f>
        <v>0</v>
      </c>
    </row>
    <row r="37" spans="2:10" x14ac:dyDescent="0.25">
      <c r="B37" s="5"/>
      <c r="F37" s="1"/>
      <c r="J37" s="1"/>
    </row>
    <row r="38" spans="2:10" x14ac:dyDescent="0.25">
      <c r="B38" s="16" t="s">
        <v>19</v>
      </c>
      <c r="C38" s="15"/>
      <c r="D38" s="15"/>
      <c r="E38" s="15"/>
      <c r="F38" s="13">
        <f>SUM(F21:F32)</f>
        <v>0</v>
      </c>
      <c r="G38" s="15"/>
      <c r="H38" s="15"/>
      <c r="I38" s="15"/>
      <c r="J38" s="13">
        <f>SUM(J21:J32)</f>
        <v>0</v>
      </c>
    </row>
    <row r="39" spans="2:10" x14ac:dyDescent="0.25">
      <c r="B39" s="16" t="s">
        <v>42</v>
      </c>
      <c r="C39" s="15"/>
      <c r="D39" s="15"/>
      <c r="E39" s="15"/>
      <c r="F39" s="13">
        <f>F38</f>
        <v>0</v>
      </c>
      <c r="G39" s="15"/>
      <c r="H39" s="15"/>
      <c r="I39" s="15"/>
      <c r="J39" s="13">
        <f>J38</f>
        <v>0</v>
      </c>
    </row>
    <row r="40" spans="2:10" x14ac:dyDescent="0.25">
      <c r="B40" s="16"/>
      <c r="C40" s="15"/>
      <c r="D40" s="15"/>
      <c r="E40" s="15"/>
      <c r="F40" s="4"/>
      <c r="G40" s="15"/>
      <c r="H40" s="15"/>
      <c r="I40" s="15"/>
      <c r="J40" s="14"/>
    </row>
    <row r="41" spans="2:10" x14ac:dyDescent="0.25">
      <c r="B41" s="16" t="s">
        <v>20</v>
      </c>
      <c r="C41" s="15"/>
      <c r="D41" s="15"/>
      <c r="E41" s="15"/>
      <c r="F41" s="4">
        <f>F38-F32-F43</f>
        <v>0</v>
      </c>
      <c r="G41" s="15"/>
      <c r="H41" s="15"/>
      <c r="I41" s="15"/>
      <c r="J41" s="4">
        <f>J38-J32-J43</f>
        <v>0</v>
      </c>
    </row>
    <row r="42" spans="2:10" x14ac:dyDescent="0.25">
      <c r="B42" s="16" t="s">
        <v>21</v>
      </c>
      <c r="C42" s="15"/>
      <c r="D42" s="15"/>
      <c r="E42" s="15"/>
      <c r="F42" s="4">
        <f>F32</f>
        <v>0</v>
      </c>
      <c r="G42" s="15"/>
      <c r="H42" s="15"/>
      <c r="I42" s="15"/>
      <c r="J42" s="4">
        <f>J32</f>
        <v>0</v>
      </c>
    </row>
    <row r="43" spans="2:10" x14ac:dyDescent="0.25">
      <c r="B43" s="16" t="s">
        <v>22</v>
      </c>
      <c r="C43" s="15"/>
      <c r="D43" s="15"/>
      <c r="E43" s="15"/>
      <c r="F43" s="4">
        <f>F26</f>
        <v>0</v>
      </c>
      <c r="G43" s="15"/>
      <c r="H43" s="15"/>
      <c r="I43" s="15"/>
      <c r="J43" s="4">
        <f>J26</f>
        <v>0</v>
      </c>
    </row>
    <row r="44" spans="2:10" x14ac:dyDescent="0.25">
      <c r="B44" s="16"/>
      <c r="C44" s="15"/>
      <c r="D44" s="15"/>
      <c r="E44" s="15"/>
      <c r="F44" s="4"/>
      <c r="G44" s="15"/>
      <c r="H44" s="15"/>
      <c r="I44" s="15"/>
      <c r="J44" s="4"/>
    </row>
    <row r="45" spans="2:10" x14ac:dyDescent="0.25">
      <c r="B45" s="16" t="s">
        <v>23</v>
      </c>
      <c r="C45" s="15"/>
      <c r="D45" s="15"/>
      <c r="E45" s="15"/>
      <c r="F45" s="4">
        <f>F21+F29+F30</f>
        <v>0</v>
      </c>
      <c r="G45" s="15"/>
      <c r="H45" s="15"/>
      <c r="I45" s="15"/>
      <c r="J45" s="4">
        <f>J21+J29+J30</f>
        <v>0</v>
      </c>
    </row>
    <row r="46" spans="2:10" x14ac:dyDescent="0.25">
      <c r="B46" s="16" t="s">
        <v>24</v>
      </c>
      <c r="C46" s="15"/>
      <c r="D46" s="15"/>
      <c r="E46" s="28" t="e">
        <f>F46/F45</f>
        <v>#DIV/0!</v>
      </c>
      <c r="F46" s="4">
        <f>F38-F45</f>
        <v>0</v>
      </c>
      <c r="G46" s="15"/>
      <c r="H46" s="15"/>
      <c r="I46" s="28" t="e">
        <f>J46/J45</f>
        <v>#DIV/0!</v>
      </c>
      <c r="J46" s="4">
        <f>J38-J45</f>
        <v>0</v>
      </c>
    </row>
    <row r="47" spans="2:10" x14ac:dyDescent="0.25">
      <c r="B47" s="16"/>
      <c r="C47" s="15"/>
      <c r="D47" s="15"/>
      <c r="E47" s="15"/>
      <c r="F47" s="4"/>
      <c r="G47" s="15"/>
      <c r="H47" s="15"/>
      <c r="I47" s="15"/>
      <c r="J47" s="4"/>
    </row>
    <row r="48" spans="2:10" x14ac:dyDescent="0.25">
      <c r="B48" s="16" t="s">
        <v>34</v>
      </c>
      <c r="C48" s="15"/>
      <c r="D48" s="15"/>
      <c r="E48" s="15"/>
      <c r="F48" s="4">
        <f>F38-F49</f>
        <v>0</v>
      </c>
      <c r="G48" s="15"/>
      <c r="H48" s="15"/>
      <c r="I48" s="15"/>
      <c r="J48" s="4">
        <f>J38-J49</f>
        <v>0</v>
      </c>
    </row>
    <row r="49" spans="2:10" x14ac:dyDescent="0.25">
      <c r="B49" s="16" t="s">
        <v>35</v>
      </c>
      <c r="C49" s="15"/>
      <c r="D49" s="15"/>
      <c r="E49" s="15"/>
      <c r="F49" s="4">
        <v>0</v>
      </c>
      <c r="G49" s="15"/>
      <c r="H49" s="15"/>
      <c r="I49" s="15"/>
      <c r="J49" s="4">
        <v>0</v>
      </c>
    </row>
    <row r="51" spans="2:10" ht="18" thickBot="1" x14ac:dyDescent="0.35">
      <c r="B51" s="2" t="s">
        <v>74</v>
      </c>
      <c r="C51" s="9"/>
      <c r="D51" s="2"/>
      <c r="E51" s="2"/>
      <c r="F51" s="2"/>
      <c r="G51" s="2"/>
      <c r="H51" s="2"/>
      <c r="I51" s="2"/>
      <c r="J51" s="2"/>
    </row>
    <row r="52" spans="2:10" ht="15.75" thickTop="1" x14ac:dyDescent="0.25">
      <c r="C52" s="8"/>
    </row>
    <row r="53" spans="2:10" x14ac:dyDescent="0.25">
      <c r="C53" s="8"/>
      <c r="D53" s="8" t="s">
        <v>42</v>
      </c>
      <c r="E53" s="8" t="s">
        <v>40</v>
      </c>
      <c r="F53" s="8" t="s">
        <v>41</v>
      </c>
      <c r="G53" s="7"/>
      <c r="H53" s="8" t="s">
        <v>42</v>
      </c>
      <c r="I53" s="8" t="s">
        <v>40</v>
      </c>
      <c r="J53" s="8" t="s">
        <v>41</v>
      </c>
    </row>
    <row r="54" spans="2:10" x14ac:dyDescent="0.25">
      <c r="B54" s="5" t="s">
        <v>59</v>
      </c>
      <c r="C54" s="8" t="s">
        <v>5</v>
      </c>
      <c r="D54" s="10">
        <f>150*D18</f>
        <v>3086.22</v>
      </c>
      <c r="E54">
        <f>D4*D5</f>
        <v>10</v>
      </c>
      <c r="F54" s="12">
        <f>D54*E54</f>
        <v>30862.199999999997</v>
      </c>
      <c r="H54" s="10">
        <f>150*D18</f>
        <v>3086.22</v>
      </c>
      <c r="J54" s="12">
        <f>H54*I54</f>
        <v>0</v>
      </c>
    </row>
    <row r="55" spans="2:10" x14ac:dyDescent="0.25">
      <c r="B55" s="5" t="s">
        <v>6</v>
      </c>
      <c r="C55" s="8" t="s">
        <v>5</v>
      </c>
      <c r="D55" s="10"/>
      <c r="E55">
        <f>D39+2*D40</f>
        <v>0</v>
      </c>
      <c r="F55" s="12">
        <f>D55*E55</f>
        <v>0</v>
      </c>
      <c r="H55" s="10"/>
      <c r="J55" s="12">
        <f>H55*I55</f>
        <v>0</v>
      </c>
    </row>
    <row r="56" spans="2:10" x14ac:dyDescent="0.25">
      <c r="B56" s="5" t="s">
        <v>7</v>
      </c>
      <c r="C56" s="8" t="s">
        <v>5</v>
      </c>
      <c r="D56" s="10"/>
      <c r="E56">
        <f>E55</f>
        <v>0</v>
      </c>
      <c r="F56" s="12">
        <f>D56*E56</f>
        <v>0</v>
      </c>
      <c r="H56" s="10"/>
      <c r="J56" s="12">
        <f>H56*I56</f>
        <v>0</v>
      </c>
    </row>
    <row r="57" spans="2:10" x14ac:dyDescent="0.25">
      <c r="B57" s="5" t="s">
        <v>8</v>
      </c>
      <c r="C57" s="8" t="s">
        <v>14</v>
      </c>
      <c r="D57" s="10"/>
      <c r="E57">
        <v>0</v>
      </c>
      <c r="F57" s="12">
        <f>D57*E57</f>
        <v>0</v>
      </c>
      <c r="H57" s="10"/>
      <c r="J57" s="12">
        <f>H57*I57</f>
        <v>0</v>
      </c>
    </row>
    <row r="58" spans="2:10" x14ac:dyDescent="0.25">
      <c r="B58" s="5"/>
      <c r="C58" s="8"/>
      <c r="D58" s="10"/>
      <c r="F58" s="12"/>
      <c r="H58" s="10"/>
      <c r="J58" s="12"/>
    </row>
    <row r="59" spans="2:10" x14ac:dyDescent="0.25">
      <c r="B59" s="5" t="s">
        <v>60</v>
      </c>
      <c r="C59" s="8" t="s">
        <v>65</v>
      </c>
      <c r="D59" s="10">
        <f>1500*D19</f>
        <v>28179.45</v>
      </c>
      <c r="E59">
        <v>0</v>
      </c>
      <c r="F59" s="12">
        <f>D59*E59</f>
        <v>0</v>
      </c>
      <c r="H59" s="10">
        <f>1500*D19</f>
        <v>28179.45</v>
      </c>
      <c r="J59" s="12">
        <f>H59*I59</f>
        <v>0</v>
      </c>
    </row>
    <row r="60" spans="2:10" x14ac:dyDescent="0.25">
      <c r="B60" s="5" t="s">
        <v>62</v>
      </c>
      <c r="C60" s="8" t="s">
        <v>65</v>
      </c>
      <c r="D60" s="10">
        <v>35</v>
      </c>
      <c r="E60">
        <f>D38/5</f>
        <v>0</v>
      </c>
      <c r="F60" s="12">
        <f>D60*E60</f>
        <v>0</v>
      </c>
      <c r="H60" s="10">
        <v>35</v>
      </c>
      <c r="J60" s="12">
        <f>H60*I60</f>
        <v>0</v>
      </c>
    </row>
    <row r="61" spans="2:10" x14ac:dyDescent="0.25">
      <c r="B61" s="5"/>
      <c r="C61" s="8"/>
      <c r="D61" s="10"/>
      <c r="F61" s="12"/>
      <c r="H61" s="10"/>
      <c r="J61" s="12"/>
    </row>
    <row r="62" spans="2:10" x14ac:dyDescent="0.25">
      <c r="B62" s="5" t="s">
        <v>73</v>
      </c>
      <c r="C62" s="8" t="s">
        <v>71</v>
      </c>
      <c r="D62" s="10"/>
      <c r="E62">
        <v>0</v>
      </c>
      <c r="F62" s="12">
        <f>D62*E62</f>
        <v>0</v>
      </c>
      <c r="H62" s="10"/>
      <c r="J62" s="12">
        <f>H62*I62</f>
        <v>0</v>
      </c>
    </row>
    <row r="63" spans="2:10" x14ac:dyDescent="0.25">
      <c r="B63" s="5" t="s">
        <v>70</v>
      </c>
      <c r="C63" s="8" t="s">
        <v>71</v>
      </c>
      <c r="D63" s="10">
        <v>8</v>
      </c>
      <c r="E63">
        <v>35</v>
      </c>
      <c r="F63" s="12">
        <f>D63*E63</f>
        <v>280</v>
      </c>
      <c r="H63" s="10">
        <v>8</v>
      </c>
      <c r="J63" s="12">
        <f>H63*I63</f>
        <v>0</v>
      </c>
    </row>
    <row r="64" spans="2:10" x14ac:dyDescent="0.25">
      <c r="B64" s="5"/>
      <c r="C64" s="8"/>
      <c r="D64" s="10"/>
      <c r="F64" s="12"/>
      <c r="H64" s="10"/>
      <c r="J64" s="12"/>
    </row>
    <row r="65" spans="2:10" x14ac:dyDescent="0.25">
      <c r="B65" s="5" t="s">
        <v>61</v>
      </c>
      <c r="C65" s="8" t="s">
        <v>68</v>
      </c>
      <c r="D65" s="10"/>
      <c r="E65">
        <v>20</v>
      </c>
      <c r="F65" s="92">
        <f>SUM(F66:F69)</f>
        <v>4080.4719999999998</v>
      </c>
      <c r="H65" s="10"/>
      <c r="J65" s="12">
        <f>SUM(J66:J69)</f>
        <v>0</v>
      </c>
    </row>
    <row r="66" spans="2:10" x14ac:dyDescent="0.25">
      <c r="B66" s="5" t="s">
        <v>69</v>
      </c>
      <c r="C66" s="8" t="s">
        <v>72</v>
      </c>
      <c r="D66" s="91">
        <f>Training_general!D58/5</f>
        <v>617.24399999999991</v>
      </c>
      <c r="E66">
        <v>4</v>
      </c>
      <c r="F66" s="92">
        <f>D66*E66</f>
        <v>2468.9759999999997</v>
      </c>
      <c r="H66" s="10">
        <f>Training_general!H53/5</f>
        <v>0</v>
      </c>
      <c r="J66" s="12">
        <f>H66*I66</f>
        <v>0</v>
      </c>
    </row>
    <row r="67" spans="2:10" x14ac:dyDescent="0.25">
      <c r="B67" s="5" t="s">
        <v>11</v>
      </c>
      <c r="C67" s="8" t="s">
        <v>72</v>
      </c>
      <c r="D67" s="91">
        <f>Training_general!D60/5</f>
        <v>102.874</v>
      </c>
      <c r="E67">
        <v>4</v>
      </c>
      <c r="F67" s="92">
        <f>D67*E67</f>
        <v>411.49599999999998</v>
      </c>
      <c r="H67" s="10">
        <f>Training_general!H55/5</f>
        <v>617.24399999999991</v>
      </c>
      <c r="J67" s="12">
        <f>H67*I67</f>
        <v>0</v>
      </c>
    </row>
    <row r="68" spans="2:10" x14ac:dyDescent="0.25">
      <c r="B68" s="5" t="s">
        <v>67</v>
      </c>
      <c r="C68" s="8" t="s">
        <v>65</v>
      </c>
      <c r="D68" s="10">
        <v>40</v>
      </c>
      <c r="E68">
        <v>1</v>
      </c>
      <c r="F68" s="92">
        <f>D68*E68*E65</f>
        <v>800</v>
      </c>
      <c r="H68" s="10">
        <v>40</v>
      </c>
      <c r="J68" s="12">
        <f>H68*I68*I65</f>
        <v>0</v>
      </c>
    </row>
    <row r="69" spans="2:10" x14ac:dyDescent="0.25">
      <c r="B69" s="5" t="s">
        <v>17</v>
      </c>
      <c r="C69" s="8" t="s">
        <v>65</v>
      </c>
      <c r="D69" s="10">
        <v>20</v>
      </c>
      <c r="E69">
        <v>1</v>
      </c>
      <c r="F69" s="92">
        <f>D69*E69*E65</f>
        <v>400</v>
      </c>
      <c r="H69" s="10">
        <v>20</v>
      </c>
      <c r="J69" s="12">
        <f>H69*I69*I65</f>
        <v>0</v>
      </c>
    </row>
    <row r="70" spans="2:10" x14ac:dyDescent="0.25">
      <c r="B70" s="5"/>
      <c r="F70" s="1"/>
      <c r="J70" s="1"/>
    </row>
    <row r="71" spans="2:10" x14ac:dyDescent="0.25">
      <c r="B71" s="16" t="s">
        <v>19</v>
      </c>
      <c r="C71" s="15"/>
      <c r="D71" s="15"/>
      <c r="E71" s="15"/>
      <c r="F71" s="95">
        <f>SUM(F54:F65)</f>
        <v>35222.671999999999</v>
      </c>
      <c r="G71" s="15"/>
      <c r="H71" s="15"/>
      <c r="I71" s="15"/>
      <c r="J71" s="13">
        <f>SUM(J54:J65)</f>
        <v>0</v>
      </c>
    </row>
    <row r="72" spans="2:10" x14ac:dyDescent="0.25">
      <c r="B72" s="16" t="s">
        <v>42</v>
      </c>
      <c r="C72" s="15"/>
      <c r="D72" s="15"/>
      <c r="E72" s="15"/>
      <c r="F72" s="13">
        <f>F71</f>
        <v>35222.671999999999</v>
      </c>
      <c r="G72" s="15"/>
      <c r="H72" s="15"/>
      <c r="I72" s="15"/>
      <c r="J72" s="13">
        <f>J71</f>
        <v>0</v>
      </c>
    </row>
    <row r="73" spans="2:10" x14ac:dyDescent="0.25">
      <c r="B73" s="16"/>
      <c r="C73" s="15"/>
      <c r="D73" s="15"/>
      <c r="E73" s="15"/>
      <c r="F73" s="4"/>
      <c r="G73" s="15"/>
      <c r="H73" s="15"/>
      <c r="I73" s="15"/>
      <c r="J73" s="14"/>
    </row>
    <row r="74" spans="2:10" x14ac:dyDescent="0.25">
      <c r="B74" s="16" t="s">
        <v>20</v>
      </c>
      <c r="C74" s="15"/>
      <c r="D74" s="15"/>
      <c r="E74" s="15"/>
      <c r="F74" s="4">
        <f>F71-F65-F76</f>
        <v>31142.199999999997</v>
      </c>
      <c r="G74" s="15"/>
      <c r="H74" s="15"/>
      <c r="I74" s="15"/>
      <c r="J74" s="4">
        <f>J71-J65-J76</f>
        <v>0</v>
      </c>
    </row>
    <row r="75" spans="2:10" x14ac:dyDescent="0.25">
      <c r="B75" s="16" t="s">
        <v>21</v>
      </c>
      <c r="C75" s="15"/>
      <c r="D75" s="15"/>
      <c r="E75" s="15"/>
      <c r="F75" s="4">
        <f>F65</f>
        <v>4080.4719999999998</v>
      </c>
      <c r="G75" s="15"/>
      <c r="H75" s="15"/>
      <c r="I75" s="15"/>
      <c r="J75" s="4">
        <f>J65</f>
        <v>0</v>
      </c>
    </row>
    <row r="76" spans="2:10" x14ac:dyDescent="0.25">
      <c r="B76" s="16" t="s">
        <v>22</v>
      </c>
      <c r="C76" s="15"/>
      <c r="D76" s="15"/>
      <c r="E76" s="15"/>
      <c r="F76" s="4">
        <f>F59</f>
        <v>0</v>
      </c>
      <c r="G76" s="15"/>
      <c r="H76" s="15"/>
      <c r="I76" s="15"/>
      <c r="J76" s="4">
        <f>J59</f>
        <v>0</v>
      </c>
    </row>
    <row r="77" spans="2:10" x14ac:dyDescent="0.25">
      <c r="B77" s="16"/>
      <c r="C77" s="15"/>
      <c r="D77" s="15"/>
      <c r="E77" s="15"/>
      <c r="F77" s="4"/>
      <c r="G77" s="15"/>
      <c r="H77" s="15"/>
      <c r="I77" s="15"/>
      <c r="J77" s="4"/>
    </row>
    <row r="78" spans="2:10" x14ac:dyDescent="0.25">
      <c r="B78" s="16" t="s">
        <v>23</v>
      </c>
      <c r="C78" s="15"/>
      <c r="D78" s="15"/>
      <c r="E78" s="15"/>
      <c r="F78" s="4">
        <f>F54+F63</f>
        <v>31142.199999999997</v>
      </c>
      <c r="G78" s="15"/>
      <c r="H78" s="15"/>
      <c r="I78" s="15"/>
      <c r="J78" s="4">
        <f>J54+J63</f>
        <v>0</v>
      </c>
    </row>
    <row r="79" spans="2:10" x14ac:dyDescent="0.25">
      <c r="B79" s="16" t="s">
        <v>24</v>
      </c>
      <c r="C79" s="15"/>
      <c r="D79" s="15"/>
      <c r="E79" s="28">
        <f>F79/F78</f>
        <v>0.13102709506714369</v>
      </c>
      <c r="F79" s="4">
        <f>F71-F78</f>
        <v>4080.4720000000016</v>
      </c>
      <c r="G79" s="15"/>
      <c r="H79" s="15"/>
      <c r="I79" s="28" t="e">
        <f>J79/J78</f>
        <v>#DIV/0!</v>
      </c>
      <c r="J79" s="4">
        <f>J71-J78</f>
        <v>0</v>
      </c>
    </row>
    <row r="80" spans="2:10" x14ac:dyDescent="0.25">
      <c r="B80" s="16"/>
      <c r="C80" s="15"/>
      <c r="D80" s="15"/>
      <c r="E80" s="15"/>
      <c r="F80" s="4"/>
      <c r="G80" s="15"/>
      <c r="H80" s="15"/>
      <c r="I80" s="15"/>
      <c r="J80" s="4"/>
    </row>
    <row r="81" spans="2:10" x14ac:dyDescent="0.25">
      <c r="B81" s="16" t="s">
        <v>34</v>
      </c>
      <c r="C81" s="15"/>
      <c r="D81" s="15"/>
      <c r="E81" s="15"/>
      <c r="F81" s="4">
        <f>F71-F82</f>
        <v>35222.671999999999</v>
      </c>
      <c r="G81" s="15"/>
      <c r="H81" s="15"/>
      <c r="I81" s="15"/>
      <c r="J81" s="4">
        <f>J71-J82</f>
        <v>0</v>
      </c>
    </row>
    <row r="82" spans="2:10" x14ac:dyDescent="0.25">
      <c r="B82" s="16" t="s">
        <v>35</v>
      </c>
      <c r="C82" s="15"/>
      <c r="D82" s="15"/>
      <c r="E82" s="15"/>
      <c r="F82" s="4">
        <v>0</v>
      </c>
      <c r="G82" s="15"/>
      <c r="H82" s="15"/>
      <c r="I82" s="15"/>
      <c r="J82" s="4">
        <v>0</v>
      </c>
    </row>
    <row r="84" spans="2:10" x14ac:dyDescent="0.25">
      <c r="F84" s="30">
        <f>F45/D6/D5</f>
        <v>0</v>
      </c>
      <c r="G84" s="30"/>
      <c r="H84" s="30"/>
      <c r="I84" s="30"/>
      <c r="J84" s="30" t="e">
        <f>J45/H6/H5</f>
        <v>#DIV/0!</v>
      </c>
    </row>
    <row r="85" spans="2:10" x14ac:dyDescent="0.25">
      <c r="F85" s="30">
        <f>F78/D6/D5</f>
        <v>15571.099999999999</v>
      </c>
      <c r="G85" s="30"/>
      <c r="H85" s="30"/>
      <c r="I85" s="30"/>
      <c r="J85" s="30" t="e">
        <f>J78/H6/H5</f>
        <v>#DIV/0!</v>
      </c>
    </row>
    <row r="86" spans="2:10" x14ac:dyDescent="0.25">
      <c r="F86" s="36"/>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R84"/>
  <sheetViews>
    <sheetView topLeftCell="A55" zoomScale="86" zoomScaleNormal="86" workbookViewId="0">
      <selection activeCell="F83" sqref="F83"/>
    </sheetView>
  </sheetViews>
  <sheetFormatPr defaultRowHeight="15" x14ac:dyDescent="0.25"/>
  <cols>
    <col min="2" max="2" width="33.5703125" bestFit="1" customWidth="1"/>
    <col min="3" max="3" width="9" style="7" customWidth="1"/>
    <col min="4" max="5" width="9.140625" customWidth="1"/>
    <col min="6" max="6" width="11.5703125" bestFit="1" customWidth="1"/>
    <col min="7" max="7" width="1.42578125" customWidth="1"/>
    <col min="8" max="9" width="9.140625" customWidth="1"/>
    <col min="11" max="11" width="1.42578125" customWidth="1"/>
    <col min="15" max="15" width="1.42578125" customWidth="1"/>
  </cols>
  <sheetData>
    <row r="2" spans="1:18" ht="20.25" thickBot="1" x14ac:dyDescent="0.35">
      <c r="B2" s="3" t="s">
        <v>33</v>
      </c>
      <c r="C2" s="6"/>
      <c r="D2" s="3"/>
      <c r="E2" s="3"/>
      <c r="F2" s="3"/>
      <c r="G2" s="3"/>
      <c r="H2" s="3"/>
      <c r="I2" s="3"/>
      <c r="J2" s="3"/>
      <c r="K2" s="3"/>
      <c r="L2" s="3"/>
      <c r="M2" s="3"/>
      <c r="N2" s="3"/>
      <c r="O2" s="3"/>
      <c r="P2" s="3"/>
      <c r="Q2" s="3"/>
      <c r="R2" s="3"/>
    </row>
    <row r="3" spans="1:18" ht="15.75" thickTop="1" x14ac:dyDescent="0.25">
      <c r="D3" t="s">
        <v>43</v>
      </c>
      <c r="H3" t="s">
        <v>44</v>
      </c>
      <c r="L3" t="s">
        <v>45</v>
      </c>
      <c r="P3" t="s">
        <v>46</v>
      </c>
    </row>
    <row r="4" spans="1:18" x14ac:dyDescent="0.25">
      <c r="B4" s="5" t="s">
        <v>1</v>
      </c>
      <c r="C4" s="8" t="s">
        <v>37</v>
      </c>
      <c r="D4" s="10">
        <v>30</v>
      </c>
      <c r="H4" s="10"/>
      <c r="L4" s="10"/>
      <c r="P4" s="10"/>
    </row>
    <row r="5" spans="1:18" x14ac:dyDescent="0.25">
      <c r="B5" s="5" t="s">
        <v>0</v>
      </c>
      <c r="C5" s="8" t="s">
        <v>2</v>
      </c>
      <c r="D5" s="10">
        <v>1</v>
      </c>
      <c r="H5" s="10"/>
      <c r="L5" s="10"/>
      <c r="P5" s="10"/>
    </row>
    <row r="6" spans="1:18" x14ac:dyDescent="0.25">
      <c r="B6" s="5" t="s">
        <v>31</v>
      </c>
      <c r="C6" s="8" t="s">
        <v>32</v>
      </c>
      <c r="D6" s="10">
        <v>1</v>
      </c>
      <c r="H6" s="10"/>
      <c r="L6" s="10"/>
      <c r="P6" s="10"/>
    </row>
    <row r="7" spans="1:18" x14ac:dyDescent="0.25">
      <c r="C7" s="8"/>
    </row>
    <row r="8" spans="1:18" ht="18" thickBot="1" x14ac:dyDescent="0.35">
      <c r="B8" s="2" t="s">
        <v>36</v>
      </c>
      <c r="C8" s="9"/>
      <c r="D8" s="2"/>
      <c r="E8" s="2"/>
      <c r="F8" s="2"/>
      <c r="G8" s="2"/>
      <c r="H8" s="2"/>
      <c r="I8" s="2"/>
      <c r="J8" s="2"/>
      <c r="K8" s="2"/>
      <c r="L8" s="2"/>
      <c r="M8" s="2"/>
      <c r="N8" s="2"/>
      <c r="O8" s="2"/>
      <c r="P8" s="2"/>
      <c r="Q8" s="2"/>
      <c r="R8" s="2"/>
    </row>
    <row r="9" spans="1:18" ht="15.75" thickTop="1" x14ac:dyDescent="0.25">
      <c r="A9" s="82" t="str">
        <f>Training_general!A9</f>
        <v>Curs schimb MDL/EUR (01-15 martie 2015)</v>
      </c>
      <c r="C9" s="8"/>
      <c r="D9" s="34">
        <f>Training_general!D9</f>
        <v>20.5748</v>
      </c>
    </row>
    <row r="10" spans="1:18" x14ac:dyDescent="0.25">
      <c r="A10" s="82" t="str">
        <f>Training_general!A10</f>
        <v>Curs schimb MDL/USD (01-15 martie 2015)</v>
      </c>
      <c r="C10" s="8"/>
      <c r="D10" s="34">
        <f>Training_general!D10</f>
        <v>18.786300000000001</v>
      </c>
    </row>
    <row r="11" spans="1:18" x14ac:dyDescent="0.25">
      <c r="C11" s="8"/>
      <c r="D11" s="8" t="s">
        <v>42</v>
      </c>
      <c r="E11" s="8" t="s">
        <v>40</v>
      </c>
      <c r="F11" s="8" t="s">
        <v>41</v>
      </c>
      <c r="G11" s="7"/>
      <c r="H11" s="8" t="s">
        <v>42</v>
      </c>
      <c r="I11" s="8" t="s">
        <v>40</v>
      </c>
      <c r="J11" s="8" t="s">
        <v>41</v>
      </c>
      <c r="K11" s="7"/>
      <c r="L11" s="8" t="s">
        <v>42</v>
      </c>
      <c r="M11" s="8" t="s">
        <v>40</v>
      </c>
      <c r="N11" s="8" t="s">
        <v>41</v>
      </c>
      <c r="O11" s="7"/>
      <c r="P11" s="8" t="s">
        <v>42</v>
      </c>
      <c r="Q11" s="8" t="s">
        <v>40</v>
      </c>
      <c r="R11" s="8" t="s">
        <v>41</v>
      </c>
    </row>
    <row r="12" spans="1:18" x14ac:dyDescent="0.25">
      <c r="B12" s="5" t="s">
        <v>29</v>
      </c>
      <c r="C12" s="8" t="s">
        <v>5</v>
      </c>
      <c r="D12" s="91">
        <f>400*D9</f>
        <v>8229.92</v>
      </c>
      <c r="F12" s="24">
        <f>D12*E12</f>
        <v>0</v>
      </c>
      <c r="H12" s="10">
        <f>400*D9</f>
        <v>8229.92</v>
      </c>
      <c r="J12" s="12">
        <f>H12*I12</f>
        <v>0</v>
      </c>
      <c r="L12" s="10">
        <f>400*D9</f>
        <v>8229.92</v>
      </c>
      <c r="N12" s="12">
        <f>L12*M12</f>
        <v>0</v>
      </c>
      <c r="P12" s="10">
        <f>400*D9</f>
        <v>8229.92</v>
      </c>
      <c r="R12" s="12">
        <f>P12*Q12</f>
        <v>0</v>
      </c>
    </row>
    <row r="13" spans="1:18" x14ac:dyDescent="0.25">
      <c r="B13" s="5"/>
      <c r="C13" s="8"/>
      <c r="D13" s="91"/>
      <c r="F13" s="24"/>
      <c r="H13" s="10"/>
      <c r="J13" s="12"/>
      <c r="L13" s="10"/>
      <c r="N13" s="12"/>
      <c r="P13" s="10"/>
      <c r="R13" s="12"/>
    </row>
    <row r="14" spans="1:18" x14ac:dyDescent="0.25">
      <c r="B14" s="5" t="s">
        <v>3</v>
      </c>
      <c r="C14" s="8" t="s">
        <v>5</v>
      </c>
      <c r="D14" s="91">
        <f>400*D9</f>
        <v>8229.92</v>
      </c>
      <c r="F14" s="24">
        <f>D14*E14</f>
        <v>0</v>
      </c>
      <c r="H14" s="10">
        <f>400*D9</f>
        <v>8229.92</v>
      </c>
      <c r="J14" s="12">
        <f>H14*I14</f>
        <v>0</v>
      </c>
      <c r="L14" s="10">
        <f>400*D9</f>
        <v>8229.92</v>
      </c>
      <c r="N14" s="12">
        <f t="shared" ref="N14:N19" si="0">L14*M14</f>
        <v>0</v>
      </c>
      <c r="P14" s="10">
        <f>400*D9</f>
        <v>8229.92</v>
      </c>
      <c r="R14" s="12">
        <f t="shared" ref="R14:R19" si="1">P14*Q14</f>
        <v>0</v>
      </c>
    </row>
    <row r="15" spans="1:18" x14ac:dyDescent="0.25">
      <c r="B15" s="5" t="s">
        <v>47</v>
      </c>
      <c r="C15" s="8" t="s">
        <v>5</v>
      </c>
      <c r="D15" s="91">
        <f>100*D9</f>
        <v>2057.48</v>
      </c>
      <c r="F15" s="24">
        <f t="shared" ref="F15:F29" si="2">D15*E15</f>
        <v>0</v>
      </c>
      <c r="H15" s="10">
        <f>100*D9</f>
        <v>2057.48</v>
      </c>
      <c r="J15" s="12">
        <f t="shared" ref="J15:J19" si="3">H15*I15</f>
        <v>0</v>
      </c>
      <c r="L15" s="10">
        <f>100*D9</f>
        <v>2057.48</v>
      </c>
      <c r="N15" s="12">
        <f t="shared" si="0"/>
        <v>0</v>
      </c>
      <c r="P15" s="10">
        <f>100*D9</f>
        <v>2057.48</v>
      </c>
      <c r="R15" s="12">
        <f t="shared" si="1"/>
        <v>0</v>
      </c>
    </row>
    <row r="16" spans="1:18" x14ac:dyDescent="0.25">
      <c r="B16" s="5" t="s">
        <v>7</v>
      </c>
      <c r="C16" s="8" t="s">
        <v>5</v>
      </c>
      <c r="D16" s="91">
        <f>50*D9</f>
        <v>1028.74</v>
      </c>
      <c r="F16" s="24">
        <f t="shared" si="2"/>
        <v>0</v>
      </c>
      <c r="H16" s="10">
        <f>50*D9</f>
        <v>1028.74</v>
      </c>
      <c r="J16" s="12">
        <f t="shared" si="3"/>
        <v>0</v>
      </c>
      <c r="L16" s="10">
        <f>50*D9</f>
        <v>1028.74</v>
      </c>
      <c r="N16" s="12">
        <f t="shared" si="0"/>
        <v>0</v>
      </c>
      <c r="P16" s="10">
        <f>50*D9</f>
        <v>1028.74</v>
      </c>
      <c r="R16" s="12">
        <f t="shared" si="1"/>
        <v>0</v>
      </c>
    </row>
    <row r="17" spans="2:18" x14ac:dyDescent="0.25">
      <c r="B17" s="5" t="s">
        <v>8</v>
      </c>
      <c r="C17" s="8" t="s">
        <v>14</v>
      </c>
      <c r="D17" s="91">
        <f>300*D9</f>
        <v>6172.44</v>
      </c>
      <c r="F17" s="24">
        <f t="shared" si="2"/>
        <v>0</v>
      </c>
      <c r="H17" s="10">
        <f>300*D9</f>
        <v>6172.44</v>
      </c>
      <c r="J17" s="12">
        <f t="shared" si="3"/>
        <v>0</v>
      </c>
      <c r="L17" s="10">
        <f>300*D9</f>
        <v>6172.44</v>
      </c>
      <c r="N17" s="12">
        <f t="shared" si="0"/>
        <v>0</v>
      </c>
      <c r="P17" s="10">
        <f>300*D9</f>
        <v>6172.44</v>
      </c>
      <c r="R17" s="12">
        <f t="shared" si="1"/>
        <v>0</v>
      </c>
    </row>
    <row r="18" spans="2:18" x14ac:dyDescent="0.25">
      <c r="B18" s="5" t="s">
        <v>4</v>
      </c>
      <c r="C18" s="8" t="s">
        <v>5</v>
      </c>
      <c r="D18" s="91">
        <f>150*D9</f>
        <v>3086.22</v>
      </c>
      <c r="F18" s="24">
        <f t="shared" si="2"/>
        <v>0</v>
      </c>
      <c r="H18" s="10">
        <f>150*D9</f>
        <v>3086.22</v>
      </c>
      <c r="J18" s="12">
        <f t="shared" si="3"/>
        <v>0</v>
      </c>
      <c r="L18" s="10">
        <f>150*D9</f>
        <v>3086.22</v>
      </c>
      <c r="N18" s="12">
        <f t="shared" si="0"/>
        <v>0</v>
      </c>
      <c r="P18" s="10">
        <f>150*D9</f>
        <v>3086.22</v>
      </c>
      <c r="R18" s="12">
        <f t="shared" si="1"/>
        <v>0</v>
      </c>
    </row>
    <row r="19" spans="2:18" x14ac:dyDescent="0.25">
      <c r="B19" s="5" t="s">
        <v>30</v>
      </c>
      <c r="C19" s="8" t="s">
        <v>5</v>
      </c>
      <c r="D19" s="91">
        <f>150*D9</f>
        <v>3086.22</v>
      </c>
      <c r="F19" s="24">
        <f>D19*E19</f>
        <v>0</v>
      </c>
      <c r="H19" s="10">
        <f>150*D9</f>
        <v>3086.22</v>
      </c>
      <c r="J19" s="12">
        <f t="shared" si="3"/>
        <v>0</v>
      </c>
      <c r="L19" s="10">
        <f>150*D9</f>
        <v>3086.22</v>
      </c>
      <c r="N19" s="12">
        <f t="shared" si="0"/>
        <v>0</v>
      </c>
      <c r="P19" s="10">
        <f>150*D9</f>
        <v>3086.22</v>
      </c>
      <c r="R19" s="12">
        <f t="shared" si="1"/>
        <v>0</v>
      </c>
    </row>
    <row r="20" spans="2:18" x14ac:dyDescent="0.25">
      <c r="B20" s="5"/>
      <c r="C20" s="8"/>
      <c r="D20" s="91"/>
      <c r="F20" s="24"/>
      <c r="H20" s="10"/>
      <c r="J20" s="12"/>
      <c r="L20" s="10"/>
      <c r="N20" s="12"/>
      <c r="P20" s="10"/>
      <c r="R20" s="12"/>
    </row>
    <row r="21" spans="2:18" x14ac:dyDescent="0.25">
      <c r="B21" s="5" t="s">
        <v>9</v>
      </c>
      <c r="C21" s="8" t="s">
        <v>12</v>
      </c>
      <c r="D21" s="91">
        <f>150*D9</f>
        <v>3086.22</v>
      </c>
      <c r="F21" s="24">
        <f t="shared" si="2"/>
        <v>0</v>
      </c>
      <c r="H21" s="10">
        <f>150*D9</f>
        <v>3086.22</v>
      </c>
      <c r="J21" s="12">
        <f>H21*I21</f>
        <v>0</v>
      </c>
      <c r="L21" s="10">
        <f>150*D9</f>
        <v>3086.22</v>
      </c>
      <c r="N21" s="12">
        <f>L21*M21</f>
        <v>0</v>
      </c>
      <c r="P21" s="10">
        <f>150*D9</f>
        <v>3086.22</v>
      </c>
      <c r="R21" s="12">
        <f>P21*Q21</f>
        <v>0</v>
      </c>
    </row>
    <row r="22" spans="2:18" x14ac:dyDescent="0.25">
      <c r="B22" s="5" t="s">
        <v>10</v>
      </c>
      <c r="C22" s="8" t="s">
        <v>13</v>
      </c>
      <c r="D22" s="91">
        <v>200</v>
      </c>
      <c r="F22" s="24">
        <f t="shared" si="2"/>
        <v>0</v>
      </c>
      <c r="H22" s="10">
        <v>200</v>
      </c>
      <c r="J22" s="12">
        <f>H22*I22</f>
        <v>0</v>
      </c>
      <c r="L22" s="10">
        <v>200</v>
      </c>
      <c r="N22" s="12">
        <f>L22*M22</f>
        <v>0</v>
      </c>
      <c r="P22" s="10">
        <v>200</v>
      </c>
      <c r="R22" s="12">
        <f>P22*Q22</f>
        <v>0</v>
      </c>
    </row>
    <row r="23" spans="2:18" x14ac:dyDescent="0.25">
      <c r="B23" s="5" t="s">
        <v>11</v>
      </c>
      <c r="C23" s="8" t="s">
        <v>12</v>
      </c>
      <c r="D23" s="91">
        <f>25*D9</f>
        <v>514.37</v>
      </c>
      <c r="F23" s="24">
        <f t="shared" si="2"/>
        <v>0</v>
      </c>
      <c r="H23" s="10">
        <f>25*D9</f>
        <v>514.37</v>
      </c>
      <c r="J23" s="12">
        <f>H23*I23</f>
        <v>0</v>
      </c>
      <c r="L23" s="10">
        <f>25*D9</f>
        <v>514.37</v>
      </c>
      <c r="N23" s="12">
        <f>L23*M23</f>
        <v>0</v>
      </c>
      <c r="P23" s="10">
        <f>25*D9</f>
        <v>514.37</v>
      </c>
      <c r="R23" s="12">
        <f>P23*Q23</f>
        <v>0</v>
      </c>
    </row>
    <row r="24" spans="2:18" x14ac:dyDescent="0.25">
      <c r="B24" s="5"/>
      <c r="C24" s="8"/>
      <c r="D24" s="91"/>
      <c r="F24" s="24"/>
      <c r="H24" s="10"/>
      <c r="J24" s="12"/>
      <c r="L24" s="10"/>
      <c r="N24" s="12"/>
      <c r="P24" s="10"/>
      <c r="R24" s="12"/>
    </row>
    <row r="25" spans="2:18" x14ac:dyDescent="0.25">
      <c r="B25" s="5" t="s">
        <v>15</v>
      </c>
      <c r="C25" s="8" t="s">
        <v>65</v>
      </c>
      <c r="D25" s="91">
        <v>40</v>
      </c>
      <c r="F25" s="24">
        <f t="shared" si="2"/>
        <v>0</v>
      </c>
      <c r="H25" s="10">
        <v>40</v>
      </c>
      <c r="J25" s="12">
        <f>H25*I25</f>
        <v>0</v>
      </c>
      <c r="L25" s="10">
        <v>40</v>
      </c>
      <c r="N25" s="12">
        <f>L25*M25</f>
        <v>0</v>
      </c>
      <c r="P25" s="10">
        <v>40</v>
      </c>
      <c r="R25" s="12">
        <f>P25*Q25</f>
        <v>0</v>
      </c>
    </row>
    <row r="26" spans="2:18" x14ac:dyDescent="0.25">
      <c r="B26" s="5" t="s">
        <v>16</v>
      </c>
      <c r="C26" s="8" t="s">
        <v>65</v>
      </c>
      <c r="D26" s="91">
        <v>100</v>
      </c>
      <c r="F26" s="24">
        <f t="shared" si="2"/>
        <v>0</v>
      </c>
      <c r="H26" s="10">
        <v>100</v>
      </c>
      <c r="J26" s="12">
        <f>H26*I26</f>
        <v>0</v>
      </c>
      <c r="L26" s="10">
        <v>100</v>
      </c>
      <c r="N26" s="12">
        <f>L26*M26</f>
        <v>0</v>
      </c>
      <c r="P26" s="10">
        <v>100</v>
      </c>
      <c r="R26" s="12">
        <f>P26*Q26</f>
        <v>0</v>
      </c>
    </row>
    <row r="27" spans="2:18" x14ac:dyDescent="0.25">
      <c r="B27" s="5" t="s">
        <v>17</v>
      </c>
      <c r="C27" s="8" t="s">
        <v>65</v>
      </c>
      <c r="D27" s="91">
        <v>20</v>
      </c>
      <c r="F27" s="24">
        <f t="shared" si="2"/>
        <v>0</v>
      </c>
      <c r="H27" s="10">
        <v>20</v>
      </c>
      <c r="J27" s="12">
        <f>H27*I27</f>
        <v>0</v>
      </c>
      <c r="L27" s="10">
        <v>20</v>
      </c>
      <c r="N27" s="12">
        <f>L27*M27</f>
        <v>0</v>
      </c>
      <c r="P27" s="10">
        <v>20</v>
      </c>
      <c r="R27" s="12">
        <f>P27*Q27</f>
        <v>0</v>
      </c>
    </row>
    <row r="28" spans="2:18" x14ac:dyDescent="0.25">
      <c r="B28" s="5"/>
      <c r="C28" s="8"/>
      <c r="D28" s="91"/>
      <c r="F28" s="24"/>
      <c r="H28" s="10"/>
      <c r="J28" s="12"/>
      <c r="L28" s="10"/>
      <c r="N28" s="12"/>
      <c r="P28" s="10"/>
      <c r="R28" s="12"/>
    </row>
    <row r="29" spans="2:18" x14ac:dyDescent="0.25">
      <c r="B29" s="5" t="s">
        <v>18</v>
      </c>
      <c r="C29" s="8" t="s">
        <v>12</v>
      </c>
      <c r="D29" s="91">
        <f>D15</f>
        <v>2057.48</v>
      </c>
      <c r="F29" s="24">
        <f t="shared" si="2"/>
        <v>0</v>
      </c>
      <c r="H29" s="10">
        <f>H15</f>
        <v>2057.48</v>
      </c>
      <c r="J29" s="12">
        <f>H29*I29</f>
        <v>0</v>
      </c>
      <c r="L29" s="10">
        <f>L15</f>
        <v>2057.48</v>
      </c>
      <c r="N29" s="12">
        <f>L29*M29</f>
        <v>0</v>
      </c>
      <c r="P29" s="10">
        <f>P15</f>
        <v>2057.48</v>
      </c>
      <c r="R29" s="12">
        <f>P29*Q29</f>
        <v>0</v>
      </c>
    </row>
    <row r="30" spans="2:18" x14ac:dyDescent="0.25">
      <c r="B30" s="5" t="s">
        <v>25</v>
      </c>
      <c r="C30" s="8" t="s">
        <v>38</v>
      </c>
      <c r="D30" s="11">
        <f>0.05</f>
        <v>0.05</v>
      </c>
      <c r="F30" s="24">
        <f>SUM(F12:F29)*D30</f>
        <v>0</v>
      </c>
      <c r="H30" s="11">
        <f>D30</f>
        <v>0.05</v>
      </c>
      <c r="J30" s="12">
        <f>SUM(J12:J29)*H30</f>
        <v>0</v>
      </c>
      <c r="L30" s="11">
        <f>D30</f>
        <v>0.05</v>
      </c>
      <c r="N30" s="12">
        <f>SUM(N12:N29)*L30</f>
        <v>0</v>
      </c>
      <c r="P30" s="11">
        <f>D30</f>
        <v>0.05</v>
      </c>
      <c r="R30" s="12">
        <f>SUM(R12:R29)*P30</f>
        <v>0</v>
      </c>
    </row>
    <row r="31" spans="2:18" x14ac:dyDescent="0.25">
      <c r="B31" s="5"/>
      <c r="F31" s="1"/>
      <c r="J31" s="1"/>
      <c r="N31" s="1"/>
      <c r="R31" s="1"/>
    </row>
    <row r="32" spans="2:18" x14ac:dyDescent="0.25">
      <c r="B32" s="16" t="s">
        <v>19</v>
      </c>
      <c r="C32" s="15"/>
      <c r="D32" s="15"/>
      <c r="E32" s="15"/>
      <c r="F32" s="4">
        <f>SUM(F14:F30)</f>
        <v>0</v>
      </c>
      <c r="G32" s="15"/>
      <c r="H32" s="15"/>
      <c r="I32" s="15"/>
      <c r="J32" s="4">
        <f>SUM(J14:J30)</f>
        <v>0</v>
      </c>
      <c r="K32" s="15"/>
      <c r="L32" s="15"/>
      <c r="M32" s="15"/>
      <c r="N32" s="4">
        <f>SUM(N14:N30)</f>
        <v>0</v>
      </c>
      <c r="O32" s="15"/>
      <c r="P32" s="15"/>
      <c r="Q32" s="15"/>
      <c r="R32" s="4">
        <f>SUM(R14:R30)</f>
        <v>0</v>
      </c>
    </row>
    <row r="33" spans="2:18" x14ac:dyDescent="0.25">
      <c r="B33" s="16" t="s">
        <v>140</v>
      </c>
      <c r="C33" s="15"/>
      <c r="D33" s="15"/>
      <c r="E33" s="15"/>
      <c r="F33" s="13">
        <f>F32/D4/D5</f>
        <v>0</v>
      </c>
      <c r="G33" s="15"/>
      <c r="H33" s="15"/>
      <c r="I33" s="15"/>
      <c r="J33" s="13" t="e">
        <f>J32/H4/(H5/H6)</f>
        <v>#DIV/0!</v>
      </c>
      <c r="K33" s="15"/>
      <c r="L33" s="15"/>
      <c r="M33" s="15"/>
      <c r="N33" s="13" t="e">
        <f>N32/L4/(L5/L6)</f>
        <v>#DIV/0!</v>
      </c>
      <c r="O33" s="15"/>
      <c r="P33" s="15"/>
      <c r="Q33" s="15"/>
      <c r="R33" s="13" t="e">
        <f>R32/P4/(P5/P6)</f>
        <v>#DIV/0!</v>
      </c>
    </row>
    <row r="34" spans="2:18" x14ac:dyDescent="0.25">
      <c r="B34" s="16"/>
      <c r="C34" s="15"/>
      <c r="D34" s="15"/>
      <c r="E34" s="15"/>
      <c r="F34" s="4"/>
      <c r="G34" s="15"/>
      <c r="H34" s="15"/>
      <c r="I34" s="15"/>
      <c r="J34" s="14" t="e">
        <f>J33/F33</f>
        <v>#DIV/0!</v>
      </c>
      <c r="K34" s="15"/>
      <c r="L34" s="15"/>
      <c r="M34" s="15"/>
      <c r="N34" s="14" t="e">
        <f>N33/F33</f>
        <v>#DIV/0!</v>
      </c>
      <c r="O34" s="15"/>
      <c r="P34" s="15"/>
      <c r="Q34" s="15"/>
      <c r="R34" s="14" t="e">
        <f>R33/J33</f>
        <v>#DIV/0!</v>
      </c>
    </row>
    <row r="35" spans="2:18" x14ac:dyDescent="0.25">
      <c r="B35" s="16" t="s">
        <v>20</v>
      </c>
      <c r="C35" s="15"/>
      <c r="D35" s="15"/>
      <c r="E35" s="15"/>
      <c r="F35" s="4">
        <f>F32-F36</f>
        <v>0</v>
      </c>
      <c r="G35" s="15"/>
      <c r="H35" s="15"/>
      <c r="I35" s="15"/>
      <c r="J35" s="4">
        <f>J32-J36</f>
        <v>0</v>
      </c>
      <c r="K35" s="15"/>
      <c r="L35" s="15"/>
      <c r="M35" s="15"/>
      <c r="N35" s="4">
        <f>N32-N36</f>
        <v>0</v>
      </c>
      <c r="O35" s="15"/>
      <c r="P35" s="15"/>
      <c r="Q35" s="15"/>
      <c r="R35" s="4">
        <f>R32-R36</f>
        <v>0</v>
      </c>
    </row>
    <row r="36" spans="2:18" x14ac:dyDescent="0.25">
      <c r="B36" s="16" t="s">
        <v>21</v>
      </c>
      <c r="C36" s="15"/>
      <c r="D36" s="15"/>
      <c r="E36" s="15"/>
      <c r="F36" s="4">
        <f>F17+F12+F21+F23</f>
        <v>0</v>
      </c>
      <c r="G36" s="15"/>
      <c r="H36" s="15"/>
      <c r="I36" s="15"/>
      <c r="J36" s="4">
        <f>J17+J12+J21+J23</f>
        <v>0</v>
      </c>
      <c r="K36" s="15"/>
      <c r="L36" s="15"/>
      <c r="M36" s="15"/>
      <c r="N36" s="4">
        <f>N17+N12+N21+N23</f>
        <v>0</v>
      </c>
      <c r="O36" s="15"/>
      <c r="P36" s="15"/>
      <c r="Q36" s="15"/>
      <c r="R36" s="4">
        <f>R17+R12+R21+R23</f>
        <v>0</v>
      </c>
    </row>
    <row r="37" spans="2:18" x14ac:dyDescent="0.25">
      <c r="B37" s="16" t="s">
        <v>22</v>
      </c>
      <c r="C37" s="15"/>
      <c r="D37" s="15"/>
      <c r="E37" s="15"/>
      <c r="F37" s="4">
        <v>0</v>
      </c>
      <c r="G37" s="15"/>
      <c r="H37" s="15"/>
      <c r="I37" s="15"/>
      <c r="J37" s="4">
        <v>0</v>
      </c>
      <c r="K37" s="15"/>
      <c r="L37" s="15"/>
      <c r="M37" s="15"/>
      <c r="N37" s="4">
        <v>0</v>
      </c>
      <c r="O37" s="15"/>
      <c r="P37" s="15"/>
      <c r="Q37" s="15"/>
      <c r="R37" s="4">
        <v>0</v>
      </c>
    </row>
    <row r="38" spans="2:18" x14ac:dyDescent="0.25">
      <c r="B38" s="16"/>
      <c r="C38" s="15"/>
      <c r="D38" s="15"/>
      <c r="E38" s="15"/>
      <c r="F38" s="4"/>
      <c r="G38" s="15"/>
      <c r="H38" s="15"/>
      <c r="I38" s="15"/>
      <c r="J38" s="4"/>
      <c r="K38" s="15"/>
      <c r="L38" s="15"/>
      <c r="M38" s="15"/>
      <c r="N38" s="4"/>
      <c r="O38" s="15"/>
      <c r="P38" s="15"/>
      <c r="Q38" s="15"/>
      <c r="R38" s="4"/>
    </row>
    <row r="39" spans="2:18" x14ac:dyDescent="0.25">
      <c r="B39" s="16" t="s">
        <v>23</v>
      </c>
      <c r="C39" s="15"/>
      <c r="D39" s="15"/>
      <c r="E39" s="15"/>
      <c r="F39" s="4">
        <f>F32</f>
        <v>0</v>
      </c>
      <c r="G39" s="15"/>
      <c r="H39" s="15"/>
      <c r="I39" s="15"/>
      <c r="J39" s="4">
        <f>J32</f>
        <v>0</v>
      </c>
      <c r="K39" s="15"/>
      <c r="L39" s="15"/>
      <c r="M39" s="15"/>
      <c r="N39" s="4">
        <f>N32</f>
        <v>0</v>
      </c>
      <c r="O39" s="15"/>
      <c r="P39" s="15"/>
      <c r="Q39" s="15"/>
      <c r="R39" s="4">
        <f>R32</f>
        <v>0</v>
      </c>
    </row>
    <row r="40" spans="2:18" x14ac:dyDescent="0.25">
      <c r="B40" s="16" t="s">
        <v>24</v>
      </c>
      <c r="C40" s="15"/>
      <c r="D40" s="15"/>
      <c r="E40" s="15"/>
      <c r="F40" s="4">
        <f>F32-F39</f>
        <v>0</v>
      </c>
      <c r="G40" s="15"/>
      <c r="H40" s="15"/>
      <c r="I40" s="15"/>
      <c r="J40" s="4">
        <f>J32-J39</f>
        <v>0</v>
      </c>
      <c r="K40" s="15"/>
      <c r="L40" s="15"/>
      <c r="M40" s="15"/>
      <c r="N40" s="4">
        <f>N32-N39</f>
        <v>0</v>
      </c>
      <c r="O40" s="15"/>
      <c r="P40" s="15"/>
      <c r="Q40" s="15"/>
      <c r="R40" s="4">
        <f>R32-R39</f>
        <v>0</v>
      </c>
    </row>
    <row r="41" spans="2:18" x14ac:dyDescent="0.25">
      <c r="B41" s="16"/>
      <c r="C41" s="15"/>
      <c r="D41" s="15"/>
      <c r="E41" s="15"/>
      <c r="F41" s="4"/>
      <c r="G41" s="15"/>
      <c r="H41" s="15"/>
      <c r="I41" s="15"/>
      <c r="J41" s="4"/>
      <c r="K41" s="15"/>
      <c r="L41" s="15"/>
      <c r="M41" s="15"/>
      <c r="N41" s="4"/>
      <c r="O41" s="15"/>
      <c r="P41" s="15"/>
      <c r="Q41" s="15"/>
      <c r="R41" s="4"/>
    </row>
    <row r="42" spans="2:18" x14ac:dyDescent="0.25">
      <c r="B42" s="16" t="s">
        <v>34</v>
      </c>
      <c r="C42" s="15"/>
      <c r="D42" s="15"/>
      <c r="E42" s="15"/>
      <c r="F42" s="4">
        <f>F32-F43</f>
        <v>0</v>
      </c>
      <c r="G42" s="15"/>
      <c r="H42" s="15"/>
      <c r="I42" s="15"/>
      <c r="J42" s="4">
        <f>J32-J43</f>
        <v>0</v>
      </c>
      <c r="K42" s="15"/>
      <c r="L42" s="15"/>
      <c r="M42" s="15"/>
      <c r="N42" s="4">
        <f>N32-N43</f>
        <v>0</v>
      </c>
      <c r="O42" s="15"/>
      <c r="P42" s="15"/>
      <c r="Q42" s="15"/>
      <c r="R42" s="4">
        <f>R32-R43</f>
        <v>0</v>
      </c>
    </row>
    <row r="43" spans="2:18" x14ac:dyDescent="0.25">
      <c r="B43" s="16" t="s">
        <v>35</v>
      </c>
      <c r="C43" s="15"/>
      <c r="D43" s="15"/>
      <c r="E43" s="15"/>
      <c r="F43" s="4">
        <v>0</v>
      </c>
      <c r="G43" s="15"/>
      <c r="H43" s="15"/>
      <c r="I43" s="15"/>
      <c r="J43" s="4">
        <v>0</v>
      </c>
      <c r="K43" s="15"/>
      <c r="L43" s="15"/>
      <c r="M43" s="15"/>
      <c r="N43" s="4">
        <v>0</v>
      </c>
      <c r="O43" s="15"/>
      <c r="P43" s="15"/>
      <c r="Q43" s="15"/>
      <c r="R43" s="4">
        <v>0</v>
      </c>
    </row>
    <row r="45" spans="2:18" ht="18" thickBot="1" x14ac:dyDescent="0.35">
      <c r="B45" s="2" t="s">
        <v>39</v>
      </c>
      <c r="C45" s="9"/>
      <c r="D45" s="2"/>
      <c r="E45" s="2"/>
      <c r="F45" s="2"/>
      <c r="G45" s="2"/>
      <c r="H45" s="2"/>
      <c r="I45" s="2"/>
      <c r="J45" s="2"/>
      <c r="K45" s="2"/>
      <c r="L45" s="2"/>
      <c r="M45" s="2"/>
      <c r="N45" s="2"/>
      <c r="O45" s="2"/>
      <c r="P45" s="2"/>
      <c r="Q45" s="2"/>
      <c r="R45" s="2"/>
    </row>
    <row r="46" spans="2:18" ht="15.75" thickTop="1" x14ac:dyDescent="0.25">
      <c r="C46" s="8"/>
    </row>
    <row r="47" spans="2:18" x14ac:dyDescent="0.25">
      <c r="C47" s="8"/>
      <c r="D47" s="8" t="s">
        <v>26</v>
      </c>
      <c r="E47" s="8" t="s">
        <v>27</v>
      </c>
      <c r="F47" s="8" t="s">
        <v>28</v>
      </c>
      <c r="G47" s="7"/>
      <c r="H47" s="8" t="s">
        <v>26</v>
      </c>
      <c r="I47" s="8" t="s">
        <v>27</v>
      </c>
      <c r="J47" s="8" t="s">
        <v>28</v>
      </c>
      <c r="K47" s="7"/>
      <c r="L47" s="8" t="s">
        <v>26</v>
      </c>
      <c r="M47" s="8" t="s">
        <v>27</v>
      </c>
      <c r="N47" s="8" t="s">
        <v>28</v>
      </c>
      <c r="O47" s="7"/>
      <c r="P47" s="8" t="s">
        <v>26</v>
      </c>
      <c r="Q47" s="8" t="s">
        <v>27</v>
      </c>
      <c r="R47" s="8" t="s">
        <v>28</v>
      </c>
    </row>
    <row r="48" spans="2:18" x14ac:dyDescent="0.25">
      <c r="B48" s="136" t="s">
        <v>29</v>
      </c>
      <c r="C48" s="8" t="s">
        <v>5</v>
      </c>
      <c r="D48" s="10">
        <f>150*D9</f>
        <v>3086.22</v>
      </c>
      <c r="E48">
        <v>3</v>
      </c>
      <c r="F48" s="12">
        <f>D48*E48</f>
        <v>9258.66</v>
      </c>
      <c r="H48" s="10">
        <f>150*D9</f>
        <v>3086.22</v>
      </c>
      <c r="I48">
        <v>3</v>
      </c>
      <c r="J48" s="12">
        <f>H48*I48</f>
        <v>9258.66</v>
      </c>
      <c r="L48" s="10">
        <f>150*D9</f>
        <v>3086.22</v>
      </c>
      <c r="M48">
        <v>3</v>
      </c>
      <c r="N48" s="12">
        <f>L48*M48</f>
        <v>9258.66</v>
      </c>
      <c r="P48" s="10">
        <f>150*D9</f>
        <v>3086.22</v>
      </c>
      <c r="Q48">
        <v>5</v>
      </c>
      <c r="R48" s="12">
        <f>P48*Q48</f>
        <v>15431.099999999999</v>
      </c>
    </row>
    <row r="49" spans="2:18" x14ac:dyDescent="0.25">
      <c r="B49" s="136"/>
      <c r="C49" s="8"/>
      <c r="D49" s="10"/>
      <c r="F49" s="12"/>
      <c r="H49" s="10"/>
      <c r="J49" s="12"/>
      <c r="L49" s="10"/>
      <c r="N49" s="12"/>
      <c r="P49" s="10"/>
      <c r="R49" s="12"/>
    </row>
    <row r="50" spans="2:18" x14ac:dyDescent="0.25">
      <c r="B50" s="136" t="s">
        <v>3</v>
      </c>
      <c r="C50" s="8" t="s">
        <v>5</v>
      </c>
      <c r="D50" s="10"/>
      <c r="F50" s="12"/>
      <c r="H50" s="10"/>
      <c r="J50" s="12"/>
      <c r="L50" s="10"/>
      <c r="N50" s="12"/>
      <c r="P50" s="10"/>
      <c r="R50" s="12"/>
    </row>
    <row r="51" spans="2:18" x14ac:dyDescent="0.25">
      <c r="B51" s="136" t="s">
        <v>6</v>
      </c>
      <c r="C51" s="8" t="s">
        <v>5</v>
      </c>
      <c r="D51" s="10"/>
      <c r="F51" s="12"/>
      <c r="H51" s="10"/>
      <c r="J51" s="12"/>
      <c r="L51" s="10"/>
      <c r="N51" s="12"/>
      <c r="P51" s="10"/>
      <c r="R51" s="12"/>
    </row>
    <row r="52" spans="2:18" x14ac:dyDescent="0.25">
      <c r="B52" s="136" t="s">
        <v>7</v>
      </c>
      <c r="C52" s="8" t="s">
        <v>5</v>
      </c>
      <c r="D52" s="10"/>
      <c r="F52" s="12"/>
      <c r="H52" s="10"/>
      <c r="J52" s="12"/>
      <c r="L52" s="10"/>
      <c r="N52" s="12"/>
      <c r="P52" s="10"/>
      <c r="R52" s="12"/>
    </row>
    <row r="53" spans="2:18" x14ac:dyDescent="0.25">
      <c r="B53" s="136" t="s">
        <v>8</v>
      </c>
      <c r="C53" s="8" t="s">
        <v>14</v>
      </c>
      <c r="D53" s="38">
        <f>220*1.5</f>
        <v>330</v>
      </c>
      <c r="E53" s="37">
        <v>50</v>
      </c>
      <c r="F53" s="12">
        <f>D53*E53</f>
        <v>16500</v>
      </c>
      <c r="H53" s="10"/>
      <c r="J53" s="12"/>
      <c r="L53" s="10"/>
      <c r="N53" s="12"/>
      <c r="P53" s="10"/>
      <c r="R53" s="12"/>
    </row>
    <row r="54" spans="2:18" x14ac:dyDescent="0.25">
      <c r="B54" s="136"/>
      <c r="C54" s="8"/>
      <c r="D54" s="10"/>
      <c r="F54" s="12"/>
      <c r="H54" s="10"/>
      <c r="J54" s="12"/>
      <c r="L54" s="10"/>
      <c r="N54" s="12"/>
      <c r="P54" s="10"/>
      <c r="R54" s="12"/>
    </row>
    <row r="55" spans="2:18" x14ac:dyDescent="0.25">
      <c r="B55" s="136" t="s">
        <v>4</v>
      </c>
      <c r="C55" s="8" t="s">
        <v>5</v>
      </c>
      <c r="D55" s="10">
        <f>150*D9</f>
        <v>3086.22</v>
      </c>
      <c r="E55">
        <f>D5</f>
        <v>1</v>
      </c>
      <c r="F55" s="12">
        <f>D55*E55</f>
        <v>3086.22</v>
      </c>
      <c r="H55" s="10">
        <f>150*D9</f>
        <v>3086.22</v>
      </c>
      <c r="I55">
        <f>H5</f>
        <v>0</v>
      </c>
      <c r="J55" s="12">
        <f>H55*I55</f>
        <v>0</v>
      </c>
      <c r="L55" s="10">
        <f>150*D9</f>
        <v>3086.22</v>
      </c>
      <c r="M55">
        <f>L5</f>
        <v>0</v>
      </c>
      <c r="N55" s="12">
        <f>L55*M55</f>
        <v>0</v>
      </c>
      <c r="P55" s="10">
        <f>150*D9</f>
        <v>3086.22</v>
      </c>
      <c r="Q55">
        <f>P5</f>
        <v>0</v>
      </c>
      <c r="R55" s="12">
        <f>P55*Q55</f>
        <v>0</v>
      </c>
    </row>
    <row r="56" spans="2:18" x14ac:dyDescent="0.25">
      <c r="B56" s="136" t="s">
        <v>30</v>
      </c>
      <c r="C56" s="8" t="s">
        <v>5</v>
      </c>
      <c r="D56" s="10"/>
      <c r="F56" s="12"/>
      <c r="H56" s="10"/>
      <c r="J56" s="12"/>
      <c r="L56" s="10"/>
      <c r="N56" s="12"/>
      <c r="P56" s="10"/>
      <c r="R56" s="12"/>
    </row>
    <row r="57" spans="2:18" x14ac:dyDescent="0.25">
      <c r="B57" s="136"/>
      <c r="C57" s="8"/>
      <c r="D57" s="10"/>
      <c r="F57" s="12"/>
      <c r="H57" s="10"/>
      <c r="J57" s="12"/>
      <c r="L57" s="10"/>
      <c r="N57" s="12"/>
      <c r="P57" s="10"/>
      <c r="R57" s="12"/>
    </row>
    <row r="58" spans="2:18" x14ac:dyDescent="0.25">
      <c r="B58" s="136" t="s">
        <v>9</v>
      </c>
      <c r="C58" s="8" t="s">
        <v>12</v>
      </c>
      <c r="D58" s="10">
        <f>150*D9</f>
        <v>3086.22</v>
      </c>
      <c r="E58">
        <v>0</v>
      </c>
      <c r="F58" s="12">
        <f>D58*E58</f>
        <v>0</v>
      </c>
      <c r="H58" s="10">
        <f>150*D9</f>
        <v>3086.22</v>
      </c>
      <c r="I58">
        <f>H5</f>
        <v>0</v>
      </c>
      <c r="J58" s="12">
        <f>H58*I58</f>
        <v>0</v>
      </c>
      <c r="L58" s="10">
        <f>150*D9</f>
        <v>3086.22</v>
      </c>
      <c r="M58">
        <f>L5</f>
        <v>0</v>
      </c>
      <c r="N58" s="12">
        <f>L58*M58</f>
        <v>0</v>
      </c>
      <c r="P58" s="10">
        <f>150*D9</f>
        <v>3086.22</v>
      </c>
      <c r="Q58">
        <f>P5</f>
        <v>0</v>
      </c>
      <c r="R58" s="12">
        <f>P58*Q58</f>
        <v>0</v>
      </c>
    </row>
    <row r="59" spans="2:18" x14ac:dyDescent="0.25">
      <c r="B59" s="136" t="s">
        <v>10</v>
      </c>
      <c r="C59" s="8" t="s">
        <v>13</v>
      </c>
      <c r="D59" s="10">
        <v>200</v>
      </c>
      <c r="E59">
        <f>D4</f>
        <v>30</v>
      </c>
      <c r="F59" s="12">
        <f>D59*E59</f>
        <v>6000</v>
      </c>
      <c r="H59" s="10">
        <v>200</v>
      </c>
      <c r="I59">
        <f>H4</f>
        <v>0</v>
      </c>
      <c r="J59" s="12">
        <f>H59*I59</f>
        <v>0</v>
      </c>
      <c r="L59" s="10">
        <v>200</v>
      </c>
      <c r="M59">
        <f>L4</f>
        <v>0</v>
      </c>
      <c r="N59" s="12">
        <f>L59*M59</f>
        <v>0</v>
      </c>
      <c r="P59" s="10">
        <v>200</v>
      </c>
      <c r="Q59">
        <f>P4</f>
        <v>0</v>
      </c>
      <c r="R59" s="12">
        <f>P59*Q59</f>
        <v>0</v>
      </c>
    </row>
    <row r="60" spans="2:18" x14ac:dyDescent="0.25">
      <c r="B60" s="136" t="s">
        <v>11</v>
      </c>
      <c r="C60" s="8" t="s">
        <v>12</v>
      </c>
      <c r="D60" s="10">
        <f>25*D9</f>
        <v>514.37</v>
      </c>
      <c r="E60">
        <v>0</v>
      </c>
      <c r="F60" s="12">
        <f>D60*E60</f>
        <v>0</v>
      </c>
      <c r="H60" s="10">
        <f>25*D9</f>
        <v>514.37</v>
      </c>
      <c r="I60">
        <f>H5</f>
        <v>0</v>
      </c>
      <c r="J60" s="12">
        <f>H60*I60</f>
        <v>0</v>
      </c>
      <c r="L60" s="10">
        <f>25*D9</f>
        <v>514.37</v>
      </c>
      <c r="M60">
        <f>L5</f>
        <v>0</v>
      </c>
      <c r="N60" s="12">
        <f>L60*M60</f>
        <v>0</v>
      </c>
      <c r="P60" s="10">
        <f>25*D9</f>
        <v>514.37</v>
      </c>
      <c r="Q60">
        <f>P5</f>
        <v>0</v>
      </c>
      <c r="R60" s="12">
        <f>P60*Q60</f>
        <v>0</v>
      </c>
    </row>
    <row r="61" spans="2:18" x14ac:dyDescent="0.25">
      <c r="B61" s="136"/>
      <c r="C61" s="8"/>
      <c r="D61" s="10"/>
      <c r="F61" s="12"/>
      <c r="H61" s="10"/>
      <c r="J61" s="12"/>
      <c r="L61" s="10"/>
      <c r="N61" s="12"/>
      <c r="P61" s="10"/>
      <c r="R61" s="12"/>
    </row>
    <row r="62" spans="2:18" x14ac:dyDescent="0.25">
      <c r="B62" s="136" t="s">
        <v>15</v>
      </c>
      <c r="C62" s="8"/>
      <c r="D62" s="10">
        <v>40</v>
      </c>
      <c r="E62">
        <f>D5/D6*D4*2</f>
        <v>60</v>
      </c>
      <c r="F62" s="12">
        <f>D62*E62</f>
        <v>2400</v>
      </c>
      <c r="H62" s="10">
        <v>40</v>
      </c>
      <c r="I62" t="e">
        <f>H5/H6*H4*2</f>
        <v>#DIV/0!</v>
      </c>
      <c r="J62" s="12" t="e">
        <f>H62*I62</f>
        <v>#DIV/0!</v>
      </c>
      <c r="L62" s="10">
        <v>40</v>
      </c>
      <c r="M62" t="e">
        <f>L5/L6*L4*2</f>
        <v>#DIV/0!</v>
      </c>
      <c r="N62" s="12" t="e">
        <f>L62*M62</f>
        <v>#DIV/0!</v>
      </c>
      <c r="P62" s="10">
        <v>40</v>
      </c>
      <c r="Q62" t="e">
        <f>P5/P6*P4*2</f>
        <v>#DIV/0!</v>
      </c>
      <c r="R62" s="12" t="e">
        <f>P62*Q62</f>
        <v>#DIV/0!</v>
      </c>
    </row>
    <row r="63" spans="2:18" x14ac:dyDescent="0.25">
      <c r="B63" s="136" t="s">
        <v>16</v>
      </c>
      <c r="C63" s="8"/>
      <c r="D63" s="10">
        <v>100</v>
      </c>
      <c r="E63">
        <f>D5/D6*D4</f>
        <v>30</v>
      </c>
      <c r="F63" s="12">
        <f>D63*E63</f>
        <v>3000</v>
      </c>
      <c r="H63" s="10">
        <v>100</v>
      </c>
      <c r="I63" t="e">
        <f>H5/H6*H4</f>
        <v>#DIV/0!</v>
      </c>
      <c r="J63" s="12" t="e">
        <f>H63*I63</f>
        <v>#DIV/0!</v>
      </c>
      <c r="L63" s="10">
        <v>100</v>
      </c>
      <c r="M63" t="e">
        <f>L5/L6*L4</f>
        <v>#DIV/0!</v>
      </c>
      <c r="N63" s="12" t="e">
        <f>L63*M63</f>
        <v>#DIV/0!</v>
      </c>
      <c r="P63" s="10">
        <v>100</v>
      </c>
      <c r="Q63" t="e">
        <f>P5/P6*P4</f>
        <v>#DIV/0!</v>
      </c>
      <c r="R63" s="12" t="e">
        <f>P63*Q63</f>
        <v>#DIV/0!</v>
      </c>
    </row>
    <row r="64" spans="2:18" x14ac:dyDescent="0.25">
      <c r="B64" s="136" t="s">
        <v>17</v>
      </c>
      <c r="C64" s="8"/>
      <c r="D64" s="10">
        <v>20</v>
      </c>
      <c r="E64">
        <f>D4/D6*D5</f>
        <v>30</v>
      </c>
      <c r="F64" s="12">
        <f>D64*E64</f>
        <v>600</v>
      </c>
      <c r="H64" s="10">
        <v>20</v>
      </c>
      <c r="I64" t="e">
        <f>H4/H6*H5</f>
        <v>#DIV/0!</v>
      </c>
      <c r="J64" s="12" t="e">
        <f>H64*I64</f>
        <v>#DIV/0!</v>
      </c>
      <c r="L64" s="10">
        <v>20</v>
      </c>
      <c r="M64" t="e">
        <f>L4/L6*L5</f>
        <v>#DIV/0!</v>
      </c>
      <c r="N64" s="12" t="e">
        <f>L64*M64</f>
        <v>#DIV/0!</v>
      </c>
      <c r="P64" s="10">
        <v>20</v>
      </c>
      <c r="Q64" t="e">
        <f>P4/P6*P5</f>
        <v>#DIV/0!</v>
      </c>
      <c r="R64" s="12" t="e">
        <f>P64*Q64</f>
        <v>#DIV/0!</v>
      </c>
    </row>
    <row r="65" spans="2:18" x14ac:dyDescent="0.25">
      <c r="B65" s="136"/>
      <c r="C65" s="8"/>
      <c r="D65" s="10"/>
      <c r="F65" s="12"/>
      <c r="H65" s="10"/>
      <c r="J65" s="12"/>
      <c r="L65" s="10"/>
      <c r="N65" s="12"/>
      <c r="P65" s="10"/>
      <c r="R65" s="12"/>
    </row>
    <row r="66" spans="2:18" x14ac:dyDescent="0.25">
      <c r="B66" s="136" t="s">
        <v>18</v>
      </c>
      <c r="C66" s="8" t="s">
        <v>12</v>
      </c>
      <c r="D66" s="10">
        <v>0</v>
      </c>
      <c r="E66">
        <v>0</v>
      </c>
      <c r="F66" s="12">
        <f>D66*E66</f>
        <v>0</v>
      </c>
      <c r="H66" s="10">
        <f>D66</f>
        <v>0</v>
      </c>
      <c r="I66">
        <v>0</v>
      </c>
      <c r="J66" s="12">
        <f>H66*I66</f>
        <v>0</v>
      </c>
      <c r="L66" s="10">
        <f>D66</f>
        <v>0</v>
      </c>
      <c r="M66">
        <v>0</v>
      </c>
      <c r="N66" s="12">
        <f>L66*M66</f>
        <v>0</v>
      </c>
      <c r="P66" s="10">
        <f>D66</f>
        <v>0</v>
      </c>
      <c r="Q66">
        <v>0</v>
      </c>
      <c r="R66" s="12">
        <f>P66*Q66</f>
        <v>0</v>
      </c>
    </row>
    <row r="67" spans="2:18" x14ac:dyDescent="0.25">
      <c r="B67" s="136" t="s">
        <v>25</v>
      </c>
      <c r="C67" s="8" t="s">
        <v>38</v>
      </c>
      <c r="D67" s="11">
        <v>0.05</v>
      </c>
      <c r="F67" s="12">
        <f>SUM(F48:F66)*D67</f>
        <v>2042.2440000000004</v>
      </c>
      <c r="H67" s="11">
        <f>D67</f>
        <v>0.05</v>
      </c>
      <c r="J67" s="12" t="e">
        <f>SUM(J48:J66)*H67</f>
        <v>#DIV/0!</v>
      </c>
      <c r="L67" s="11">
        <f>D67</f>
        <v>0.05</v>
      </c>
      <c r="N67" s="12" t="e">
        <f>SUM(N48:N66)*L67</f>
        <v>#DIV/0!</v>
      </c>
      <c r="P67" s="11">
        <f>D67</f>
        <v>0.05</v>
      </c>
      <c r="R67" s="12" t="e">
        <f>SUM(R48:R66)*P67</f>
        <v>#DIV/0!</v>
      </c>
    </row>
    <row r="68" spans="2:18" x14ac:dyDescent="0.25">
      <c r="B68" s="5"/>
      <c r="F68" s="1"/>
      <c r="J68" s="1"/>
      <c r="N68" s="1"/>
      <c r="R68" s="1"/>
    </row>
    <row r="69" spans="2:18" x14ac:dyDescent="0.25">
      <c r="B69" s="16" t="s">
        <v>19</v>
      </c>
      <c r="C69" s="15"/>
      <c r="D69" s="15"/>
      <c r="E69" s="15"/>
      <c r="F69" s="4">
        <f>SUM(F55:G67)</f>
        <v>17128.464</v>
      </c>
      <c r="G69" s="15"/>
      <c r="H69" s="15"/>
      <c r="I69" s="15"/>
      <c r="J69" s="4" t="e">
        <f>SUM(J50:J67)</f>
        <v>#DIV/0!</v>
      </c>
      <c r="K69" s="15"/>
      <c r="L69" s="15"/>
      <c r="M69" s="15"/>
      <c r="N69" s="4" t="e">
        <f>SUM(N50:N67)</f>
        <v>#DIV/0!</v>
      </c>
      <c r="O69" s="15"/>
      <c r="P69" s="15"/>
      <c r="Q69" s="15"/>
      <c r="R69" s="4" t="e">
        <f>SUM(R50:R67)</f>
        <v>#DIV/0!</v>
      </c>
    </row>
    <row r="70" spans="2:18" x14ac:dyDescent="0.25">
      <c r="B70" s="16" t="s">
        <v>140</v>
      </c>
      <c r="C70" s="15"/>
      <c r="D70" s="15"/>
      <c r="E70" s="15"/>
      <c r="F70" s="13">
        <f>F69/D4/(D5/D6)</f>
        <v>570.94880000000001</v>
      </c>
      <c r="G70" s="15"/>
      <c r="H70" s="15"/>
      <c r="I70" s="15"/>
      <c r="J70" s="13" t="e">
        <f>J69/H4/(H5/H6)</f>
        <v>#DIV/0!</v>
      </c>
      <c r="K70" s="15"/>
      <c r="L70" s="15"/>
      <c r="M70" s="15"/>
      <c r="N70" s="13" t="e">
        <f>N69/L4/(L5/L6)</f>
        <v>#DIV/0!</v>
      </c>
      <c r="O70" s="15"/>
      <c r="P70" s="15"/>
      <c r="Q70" s="15"/>
      <c r="R70" s="13" t="e">
        <f>R69/P4/(P5/P6)</f>
        <v>#DIV/0!</v>
      </c>
    </row>
    <row r="71" spans="2:18" x14ac:dyDescent="0.25">
      <c r="B71" s="16"/>
      <c r="C71" s="15"/>
      <c r="D71" s="15"/>
      <c r="E71" s="15"/>
      <c r="F71" s="4"/>
      <c r="G71" s="15"/>
      <c r="H71" s="15"/>
      <c r="I71" s="15"/>
      <c r="J71" s="14" t="e">
        <f>J70/F70</f>
        <v>#DIV/0!</v>
      </c>
      <c r="K71" s="15"/>
      <c r="L71" s="15"/>
      <c r="M71" s="15"/>
      <c r="N71" s="14" t="e">
        <f>N70/F70</f>
        <v>#DIV/0!</v>
      </c>
      <c r="O71" s="15"/>
      <c r="P71" s="15"/>
      <c r="Q71" s="15"/>
      <c r="R71" s="14" t="e">
        <f>R70/J70</f>
        <v>#DIV/0!</v>
      </c>
    </row>
    <row r="72" spans="2:18" x14ac:dyDescent="0.25">
      <c r="B72" s="16" t="s">
        <v>20</v>
      </c>
      <c r="C72" s="15"/>
      <c r="D72" s="15"/>
      <c r="E72" s="15"/>
      <c r="F72" s="4">
        <f>F69-F73</f>
        <v>-8630.1959999999999</v>
      </c>
      <c r="G72" s="15"/>
      <c r="H72" s="15"/>
      <c r="I72" s="15"/>
      <c r="J72" s="4" t="e">
        <f>J69-J73</f>
        <v>#DIV/0!</v>
      </c>
      <c r="K72" s="15"/>
      <c r="L72" s="15"/>
      <c r="M72" s="15"/>
      <c r="N72" s="4" t="e">
        <f>N69-N73</f>
        <v>#DIV/0!</v>
      </c>
      <c r="O72" s="15"/>
      <c r="P72" s="15"/>
      <c r="Q72" s="15"/>
      <c r="R72" s="4" t="e">
        <f>R69-R73</f>
        <v>#DIV/0!</v>
      </c>
    </row>
    <row r="73" spans="2:18" x14ac:dyDescent="0.25">
      <c r="B73" s="16" t="s">
        <v>21</v>
      </c>
      <c r="C73" s="15"/>
      <c r="D73" s="15"/>
      <c r="E73" s="15"/>
      <c r="F73" s="4">
        <f>F53+F48+F58+F60</f>
        <v>25758.66</v>
      </c>
      <c r="G73" s="15"/>
      <c r="H73" s="15"/>
      <c r="I73" s="15"/>
      <c r="J73" s="4">
        <f>J53+J48+J58+J60</f>
        <v>9258.66</v>
      </c>
      <c r="K73" s="15"/>
      <c r="L73" s="15"/>
      <c r="M73" s="15"/>
      <c r="N73" s="4">
        <f>N53+N48+N58+N60</f>
        <v>9258.66</v>
      </c>
      <c r="O73" s="15"/>
      <c r="P73" s="15"/>
      <c r="Q73" s="15"/>
      <c r="R73" s="4">
        <f>R53+R48+R58+R60</f>
        <v>15431.099999999999</v>
      </c>
    </row>
    <row r="74" spans="2:18" x14ac:dyDescent="0.25">
      <c r="B74" s="16" t="s">
        <v>22</v>
      </c>
      <c r="C74" s="15"/>
      <c r="D74" s="15"/>
      <c r="E74" s="15"/>
      <c r="F74" s="4">
        <v>0</v>
      </c>
      <c r="G74" s="15"/>
      <c r="H74" s="15"/>
      <c r="I74" s="15"/>
      <c r="J74" s="4">
        <v>0</v>
      </c>
      <c r="K74" s="15"/>
      <c r="L74" s="15"/>
      <c r="M74" s="15"/>
      <c r="N74" s="4">
        <v>0</v>
      </c>
      <c r="O74" s="15"/>
      <c r="P74" s="15"/>
      <c r="Q74" s="15"/>
      <c r="R74" s="4">
        <v>0</v>
      </c>
    </row>
    <row r="75" spans="2:18" x14ac:dyDescent="0.25">
      <c r="B75" s="16"/>
      <c r="C75" s="15"/>
      <c r="D75" s="15"/>
      <c r="E75" s="15"/>
      <c r="F75" s="4"/>
      <c r="G75" s="15"/>
      <c r="H75" s="15"/>
      <c r="I75" s="15"/>
      <c r="J75" s="4"/>
      <c r="K75" s="15"/>
      <c r="L75" s="15"/>
      <c r="M75" s="15"/>
      <c r="N75" s="4"/>
      <c r="O75" s="15"/>
      <c r="P75" s="15"/>
      <c r="Q75" s="15"/>
      <c r="R75" s="4"/>
    </row>
    <row r="76" spans="2:18" x14ac:dyDescent="0.25">
      <c r="B76" s="16" t="s">
        <v>23</v>
      </c>
      <c r="C76" s="15"/>
      <c r="D76" s="15"/>
      <c r="E76" s="15"/>
      <c r="F76" s="4">
        <f>F69+F77</f>
        <v>17128.464</v>
      </c>
      <c r="G76" s="15"/>
      <c r="H76" s="15"/>
      <c r="I76" s="15"/>
      <c r="J76" s="4" t="e">
        <f>J69+J77</f>
        <v>#DIV/0!</v>
      </c>
      <c r="K76" s="15"/>
      <c r="L76" s="15"/>
      <c r="M76" s="15"/>
      <c r="N76" s="4" t="e">
        <f>N69+N77</f>
        <v>#DIV/0!</v>
      </c>
      <c r="O76" s="15"/>
      <c r="P76" s="15"/>
      <c r="Q76" s="15"/>
      <c r="R76" s="4" t="e">
        <f>R69+R77</f>
        <v>#DIV/0!</v>
      </c>
    </row>
    <row r="77" spans="2:18" x14ac:dyDescent="0.25">
      <c r="B77" s="16" t="s">
        <v>24</v>
      </c>
      <c r="C77" s="15"/>
      <c r="D77" s="15"/>
      <c r="E77" s="15"/>
      <c r="F77" s="4">
        <f>F58</f>
        <v>0</v>
      </c>
      <c r="G77" s="15"/>
      <c r="H77" s="15"/>
      <c r="I77" s="15"/>
      <c r="J77" s="4">
        <f>J58</f>
        <v>0</v>
      </c>
      <c r="K77" s="15"/>
      <c r="L77" s="15"/>
      <c r="M77" s="15"/>
      <c r="N77" s="4">
        <f>N58</f>
        <v>0</v>
      </c>
      <c r="O77" s="15"/>
      <c r="P77" s="15"/>
      <c r="Q77" s="15"/>
      <c r="R77" s="4">
        <f>R58</f>
        <v>0</v>
      </c>
    </row>
    <row r="78" spans="2:18" x14ac:dyDescent="0.25">
      <c r="B78" s="16"/>
      <c r="C78" s="15"/>
      <c r="D78" s="15"/>
      <c r="E78" s="15"/>
      <c r="F78" s="4"/>
      <c r="G78" s="15"/>
      <c r="H78" s="15"/>
      <c r="I78" s="15"/>
      <c r="J78" s="4"/>
      <c r="K78" s="15"/>
      <c r="L78" s="15"/>
      <c r="M78" s="15"/>
      <c r="N78" s="4"/>
      <c r="O78" s="15"/>
      <c r="P78" s="15"/>
      <c r="Q78" s="15"/>
      <c r="R78" s="4"/>
    </row>
    <row r="79" spans="2:18" x14ac:dyDescent="0.25">
      <c r="B79" s="16" t="s">
        <v>34</v>
      </c>
      <c r="C79" s="15"/>
      <c r="D79" s="15"/>
      <c r="E79" s="15"/>
      <c r="F79" s="4">
        <f>F69-F80</f>
        <v>17128.464</v>
      </c>
      <c r="G79" s="15"/>
      <c r="H79" s="15"/>
      <c r="I79" s="15"/>
      <c r="J79" s="4" t="e">
        <f>J69-J80</f>
        <v>#DIV/0!</v>
      </c>
      <c r="K79" s="15"/>
      <c r="L79" s="15"/>
      <c r="M79" s="15"/>
      <c r="N79" s="4" t="e">
        <f>N69-N80</f>
        <v>#DIV/0!</v>
      </c>
      <c r="O79" s="15"/>
      <c r="P79" s="15"/>
      <c r="Q79" s="15"/>
      <c r="R79" s="4" t="e">
        <f>R69-R80</f>
        <v>#DIV/0!</v>
      </c>
    </row>
    <row r="80" spans="2:18" x14ac:dyDescent="0.25">
      <c r="B80" s="16" t="s">
        <v>35</v>
      </c>
      <c r="C80" s="15"/>
      <c r="D80" s="15"/>
      <c r="E80" s="15"/>
      <c r="F80" s="4">
        <v>0</v>
      </c>
      <c r="G80" s="15"/>
      <c r="H80" s="15"/>
      <c r="I80" s="15"/>
      <c r="J80" s="4">
        <v>0</v>
      </c>
      <c r="K80" s="15"/>
      <c r="L80" s="15"/>
      <c r="M80" s="15"/>
      <c r="N80" s="4">
        <v>0</v>
      </c>
      <c r="O80" s="15"/>
      <c r="P80" s="15"/>
      <c r="Q80" s="15"/>
      <c r="R80" s="4">
        <v>0</v>
      </c>
    </row>
    <row r="81" spans="5:18" x14ac:dyDescent="0.25">
      <c r="E81" s="39">
        <f>771/D4</f>
        <v>25.7</v>
      </c>
      <c r="F81">
        <v>25</v>
      </c>
    </row>
    <row r="82" spans="5:18" customFormat="1" x14ac:dyDescent="0.25">
      <c r="F82" s="14">
        <f>F69*F81</f>
        <v>428211.6</v>
      </c>
      <c r="J82" t="e">
        <f>J33/J70</f>
        <v>#DIV/0!</v>
      </c>
      <c r="N82" t="e">
        <f>N33/N70</f>
        <v>#DIV/0!</v>
      </c>
      <c r="R82" t="e">
        <f>R33/R70</f>
        <v>#DIV/0!</v>
      </c>
    </row>
    <row r="83" spans="5:18" customFormat="1" x14ac:dyDescent="0.25">
      <c r="F83" s="95">
        <f>F82+F48+F53</f>
        <v>453970.25999999995</v>
      </c>
    </row>
    <row r="84" spans="5:18" customFormat="1" x14ac:dyDescent="0.25">
      <c r="F84" s="39">
        <f>F83/771</f>
        <v>588.8070817120622</v>
      </c>
    </row>
  </sheetData>
  <pageMargins left="0.7" right="0.7" top="0.75" bottom="0.75" header="0.3" footer="0.3"/>
  <drawing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88"/>
  <sheetViews>
    <sheetView workbookViewId="0">
      <selection activeCell="F71" sqref="F71"/>
    </sheetView>
  </sheetViews>
  <sheetFormatPr defaultRowHeight="15" x14ac:dyDescent="0.25"/>
  <cols>
    <col min="2" max="2" width="33.5703125" bestFit="1" customWidth="1"/>
    <col min="3" max="3" width="9" style="7" bestFit="1" customWidth="1"/>
    <col min="6" max="6" width="11.5703125" bestFit="1" customWidth="1"/>
    <col min="7" max="7" width="1.42578125" customWidth="1"/>
    <col min="10" max="10" width="10.5703125" bestFit="1" customWidth="1"/>
  </cols>
  <sheetData>
    <row r="2" spans="2:10" ht="20.25" thickBot="1" x14ac:dyDescent="0.35">
      <c r="B2" s="3" t="s">
        <v>48</v>
      </c>
      <c r="C2" s="6"/>
      <c r="D2" s="3"/>
      <c r="E2" s="3"/>
      <c r="F2" s="3"/>
      <c r="G2" s="3"/>
      <c r="H2" s="3"/>
      <c r="I2" s="3"/>
      <c r="J2" s="3"/>
    </row>
    <row r="3" spans="2:10" ht="15.75" thickTop="1" x14ac:dyDescent="0.25">
      <c r="D3" t="s">
        <v>43</v>
      </c>
      <c r="H3" t="s">
        <v>44</v>
      </c>
    </row>
    <row r="4" spans="2:10" x14ac:dyDescent="0.25">
      <c r="B4" s="5" t="s">
        <v>50</v>
      </c>
      <c r="C4" s="8" t="s">
        <v>2</v>
      </c>
      <c r="D4" s="10">
        <f>D6*5</f>
        <v>5</v>
      </c>
      <c r="H4" s="10">
        <f>H6*5</f>
        <v>0</v>
      </c>
    </row>
    <row r="5" spans="2:10" x14ac:dyDescent="0.25">
      <c r="B5" s="5" t="s">
        <v>51</v>
      </c>
      <c r="C5" s="8" t="s">
        <v>37</v>
      </c>
      <c r="D5" s="10">
        <f>1+D8</f>
        <v>1</v>
      </c>
      <c r="H5" s="10">
        <f>1+H8</f>
        <v>1</v>
      </c>
    </row>
    <row r="6" spans="2:10" x14ac:dyDescent="0.25">
      <c r="B6" s="5" t="s">
        <v>49</v>
      </c>
      <c r="C6" s="8" t="s">
        <v>57</v>
      </c>
      <c r="D6" s="10">
        <f>SUM(D8:D15)</f>
        <v>1</v>
      </c>
      <c r="H6" s="10">
        <f>SUM(H8:H15)</f>
        <v>0</v>
      </c>
    </row>
    <row r="7" spans="2:10" x14ac:dyDescent="0.25">
      <c r="B7" s="5"/>
      <c r="C7" s="8"/>
    </row>
    <row r="8" spans="2:10" ht="30" x14ac:dyDescent="0.25">
      <c r="B8" s="18" t="s">
        <v>52</v>
      </c>
      <c r="C8" s="8"/>
      <c r="D8" s="17"/>
      <c r="H8" s="17"/>
    </row>
    <row r="9" spans="2:10" ht="30" x14ac:dyDescent="0.25">
      <c r="B9" s="18" t="s">
        <v>64</v>
      </c>
      <c r="C9" s="8"/>
      <c r="D9" s="17"/>
      <c r="H9" s="17"/>
    </row>
    <row r="10" spans="2:10" ht="30" x14ac:dyDescent="0.25">
      <c r="B10" s="18" t="s">
        <v>58</v>
      </c>
      <c r="C10" s="8"/>
      <c r="D10" s="17"/>
      <c r="H10" s="17"/>
    </row>
    <row r="11" spans="2:10" ht="30" x14ac:dyDescent="0.25">
      <c r="B11" s="18" t="s">
        <v>53</v>
      </c>
      <c r="C11" s="8"/>
      <c r="D11" s="17">
        <v>1</v>
      </c>
      <c r="H11" s="17"/>
    </row>
    <row r="12" spans="2:10" ht="30" x14ac:dyDescent="0.25">
      <c r="B12" s="18" t="s">
        <v>54</v>
      </c>
      <c r="C12" s="8"/>
      <c r="D12" s="17"/>
      <c r="H12" s="17"/>
    </row>
    <row r="13" spans="2:10" ht="30" x14ac:dyDescent="0.25">
      <c r="B13" s="18" t="s">
        <v>55</v>
      </c>
      <c r="C13" s="8"/>
      <c r="D13" s="17"/>
      <c r="H13" s="17"/>
    </row>
    <row r="14" spans="2:10" ht="30" x14ac:dyDescent="0.25">
      <c r="B14" s="18" t="s">
        <v>63</v>
      </c>
      <c r="C14" s="8"/>
      <c r="D14" s="17"/>
      <c r="H14" s="17"/>
    </row>
    <row r="15" spans="2:10" ht="30" x14ac:dyDescent="0.25">
      <c r="B15" s="18" t="s">
        <v>56</v>
      </c>
      <c r="C15" s="8"/>
      <c r="D15" s="17"/>
      <c r="H15" s="17"/>
    </row>
    <row r="16" spans="2:10" x14ac:dyDescent="0.25">
      <c r="C16" s="8"/>
    </row>
    <row r="17" spans="1:10" ht="18" thickBot="1" x14ac:dyDescent="0.35">
      <c r="B17" s="2" t="s">
        <v>66</v>
      </c>
      <c r="C17" s="9"/>
      <c r="D17" s="2"/>
      <c r="E17" s="2"/>
      <c r="F17" s="2"/>
      <c r="G17" s="2"/>
      <c r="H17" s="2"/>
      <c r="I17" s="2"/>
      <c r="J17" s="2"/>
    </row>
    <row r="18" spans="1:10" ht="15.75" thickTop="1" x14ac:dyDescent="0.25">
      <c r="A18" t="str">
        <f>Training_general!A9</f>
        <v>Curs schimb MDL/EUR (01-15 martie 2015)</v>
      </c>
      <c r="C18" s="8"/>
      <c r="D18" s="34">
        <f>Training_general!D9</f>
        <v>20.5748</v>
      </c>
    </row>
    <row r="19" spans="1:10" x14ac:dyDescent="0.25">
      <c r="A19" t="str">
        <f>Training_general!A10</f>
        <v>Curs schimb MDL/USD (01-15 martie 2015)</v>
      </c>
      <c r="C19" s="8"/>
      <c r="D19" s="34">
        <f>Training_general!D10</f>
        <v>18.786300000000001</v>
      </c>
    </row>
    <row r="20" spans="1:10" x14ac:dyDescent="0.25">
      <c r="C20" s="8"/>
      <c r="D20" s="8" t="s">
        <v>42</v>
      </c>
      <c r="E20" s="8" t="s">
        <v>40</v>
      </c>
      <c r="F20" s="8" t="s">
        <v>41</v>
      </c>
      <c r="G20" s="7"/>
      <c r="H20" s="8" t="s">
        <v>42</v>
      </c>
      <c r="I20" s="8" t="s">
        <v>40</v>
      </c>
      <c r="J20" s="8" t="s">
        <v>41</v>
      </c>
    </row>
    <row r="21" spans="1:10" x14ac:dyDescent="0.25">
      <c r="B21" s="5" t="s">
        <v>59</v>
      </c>
      <c r="C21" s="8" t="s">
        <v>5</v>
      </c>
      <c r="D21" s="10">
        <f>400*D18</f>
        <v>8229.92</v>
      </c>
      <c r="F21" s="12">
        <f>D21*E21</f>
        <v>0</v>
      </c>
      <c r="H21" s="10">
        <f>400*D18</f>
        <v>8229.92</v>
      </c>
      <c r="J21" s="12">
        <f>H21*I21</f>
        <v>0</v>
      </c>
    </row>
    <row r="22" spans="1:10" x14ac:dyDescent="0.25">
      <c r="B22" s="5" t="s">
        <v>6</v>
      </c>
      <c r="C22" s="8" t="s">
        <v>5</v>
      </c>
      <c r="D22" s="10">
        <f>100*D18</f>
        <v>2057.48</v>
      </c>
      <c r="F22" s="12">
        <f>D22*E22</f>
        <v>0</v>
      </c>
      <c r="H22" s="10">
        <f>100*D18</f>
        <v>2057.48</v>
      </c>
      <c r="J22" s="12">
        <f>H22*I22</f>
        <v>0</v>
      </c>
    </row>
    <row r="23" spans="1:10" x14ac:dyDescent="0.25">
      <c r="B23" s="5" t="s">
        <v>7</v>
      </c>
      <c r="C23" s="8" t="s">
        <v>5</v>
      </c>
      <c r="D23" s="10">
        <f>50*D18</f>
        <v>1028.74</v>
      </c>
      <c r="F23" s="12">
        <f>D23*E23</f>
        <v>0</v>
      </c>
      <c r="H23" s="10">
        <f>50*D18</f>
        <v>1028.74</v>
      </c>
      <c r="J23" s="12">
        <f>H23*I23</f>
        <v>0</v>
      </c>
    </row>
    <row r="24" spans="1:10" x14ac:dyDescent="0.25">
      <c r="B24" s="5" t="s">
        <v>8</v>
      </c>
      <c r="C24" s="8" t="s">
        <v>14</v>
      </c>
      <c r="D24" s="10">
        <f>300*D18</f>
        <v>6172.44</v>
      </c>
      <c r="F24" s="12">
        <f>D24*E24</f>
        <v>0</v>
      </c>
      <c r="H24" s="10">
        <f>300*D18</f>
        <v>6172.44</v>
      </c>
      <c r="J24" s="12">
        <f>H24*I24</f>
        <v>0</v>
      </c>
    </row>
    <row r="25" spans="1:10" x14ac:dyDescent="0.25">
      <c r="B25" s="5"/>
      <c r="C25" s="8"/>
      <c r="D25" s="10"/>
      <c r="F25" s="12"/>
      <c r="H25" s="10"/>
      <c r="J25" s="12"/>
    </row>
    <row r="26" spans="1:10" x14ac:dyDescent="0.25">
      <c r="B26" s="5" t="s">
        <v>60</v>
      </c>
      <c r="C26" s="8" t="s">
        <v>65</v>
      </c>
      <c r="D26" s="10">
        <f>1500*D19</f>
        <v>28179.45</v>
      </c>
      <c r="F26" s="12">
        <f>D26*E26</f>
        <v>0</v>
      </c>
      <c r="H26" s="10">
        <f>1500*D19</f>
        <v>28179.45</v>
      </c>
      <c r="J26" s="12">
        <f>H26*I26</f>
        <v>0</v>
      </c>
    </row>
    <row r="27" spans="1:10" x14ac:dyDescent="0.25">
      <c r="B27" s="5" t="s">
        <v>62</v>
      </c>
      <c r="C27" s="8" t="s">
        <v>65</v>
      </c>
      <c r="D27" s="10">
        <v>35</v>
      </c>
      <c r="F27" s="12">
        <f>D27*E27</f>
        <v>0</v>
      </c>
      <c r="H27" s="10">
        <v>35</v>
      </c>
      <c r="J27" s="12">
        <f>H27*I27</f>
        <v>0</v>
      </c>
    </row>
    <row r="28" spans="1:10" x14ac:dyDescent="0.25">
      <c r="B28" s="5"/>
      <c r="C28" s="8"/>
      <c r="D28" s="10"/>
      <c r="F28" s="12"/>
      <c r="H28" s="10"/>
      <c r="J28" s="12"/>
    </row>
    <row r="29" spans="1:10" x14ac:dyDescent="0.25">
      <c r="B29" s="5" t="s">
        <v>73</v>
      </c>
      <c r="C29" s="8" t="s">
        <v>71</v>
      </c>
      <c r="D29" s="10">
        <v>100</v>
      </c>
      <c r="F29" s="12">
        <f>D29*E29</f>
        <v>0</v>
      </c>
      <c r="H29" s="10">
        <v>100</v>
      </c>
      <c r="J29" s="12">
        <f>H29*I29</f>
        <v>0</v>
      </c>
    </row>
    <row r="30" spans="1:10" x14ac:dyDescent="0.25">
      <c r="B30" s="5" t="s">
        <v>70</v>
      </c>
      <c r="C30" s="8" t="s">
        <v>71</v>
      </c>
      <c r="D30" s="10">
        <v>8</v>
      </c>
      <c r="F30" s="12">
        <f>D30*E30</f>
        <v>0</v>
      </c>
      <c r="H30" s="10">
        <v>8</v>
      </c>
      <c r="J30" s="12">
        <f>H30*I30</f>
        <v>0</v>
      </c>
    </row>
    <row r="31" spans="1:10" x14ac:dyDescent="0.25">
      <c r="B31" s="5"/>
      <c r="C31" s="8"/>
      <c r="D31" s="10"/>
      <c r="F31" s="12"/>
      <c r="H31" s="10"/>
      <c r="J31" s="12"/>
    </row>
    <row r="32" spans="1:10" x14ac:dyDescent="0.25">
      <c r="B32" s="5" t="s">
        <v>61</v>
      </c>
      <c r="C32" s="8" t="s">
        <v>68</v>
      </c>
      <c r="D32" s="10"/>
      <c r="F32" s="12">
        <f>SUM(F33:F36)</f>
        <v>0</v>
      </c>
      <c r="H32" s="10"/>
      <c r="J32" s="12">
        <f>SUM(J33:J36)</f>
        <v>0</v>
      </c>
    </row>
    <row r="33" spans="2:10" x14ac:dyDescent="0.25">
      <c r="B33" s="5" t="s">
        <v>69</v>
      </c>
      <c r="C33" s="8" t="s">
        <v>72</v>
      </c>
      <c r="D33" s="10">
        <f>Training_general!D21/5</f>
        <v>617.24399999999991</v>
      </c>
      <c r="F33" s="12">
        <f>D33*E33</f>
        <v>0</v>
      </c>
      <c r="H33" s="10">
        <f>Training_general!H21/5</f>
        <v>617.24399999999991</v>
      </c>
      <c r="J33" s="12">
        <f>H33*I33</f>
        <v>0</v>
      </c>
    </row>
    <row r="34" spans="2:10" x14ac:dyDescent="0.25">
      <c r="B34" s="5" t="s">
        <v>11</v>
      </c>
      <c r="C34" s="8" t="s">
        <v>72</v>
      </c>
      <c r="D34" s="10">
        <f>Training_general!D23/5</f>
        <v>102.874</v>
      </c>
      <c r="F34" s="12">
        <f>D34*E34</f>
        <v>0</v>
      </c>
      <c r="H34" s="10">
        <f>Training_general!H23/5</f>
        <v>102.874</v>
      </c>
      <c r="J34" s="12">
        <f>H34*I34</f>
        <v>0</v>
      </c>
    </row>
    <row r="35" spans="2:10" x14ac:dyDescent="0.25">
      <c r="B35" s="5" t="s">
        <v>67</v>
      </c>
      <c r="C35" s="8" t="s">
        <v>65</v>
      </c>
      <c r="D35" s="10">
        <v>40</v>
      </c>
      <c r="F35" s="12">
        <f>D35*E35*E32</f>
        <v>0</v>
      </c>
      <c r="H35" s="10">
        <v>40</v>
      </c>
      <c r="J35" s="12">
        <f>H35*I35*I32</f>
        <v>0</v>
      </c>
    </row>
    <row r="36" spans="2:10" x14ac:dyDescent="0.25">
      <c r="B36" s="5" t="s">
        <v>17</v>
      </c>
      <c r="C36" s="8" t="s">
        <v>65</v>
      </c>
      <c r="D36" s="10">
        <v>20</v>
      </c>
      <c r="F36" s="12">
        <f>D36*E36*E32</f>
        <v>0</v>
      </c>
      <c r="H36" s="10">
        <v>20</v>
      </c>
      <c r="J36" s="12">
        <f>H36*I36*I32</f>
        <v>0</v>
      </c>
    </row>
    <row r="37" spans="2:10" x14ac:dyDescent="0.25">
      <c r="B37" s="5"/>
      <c r="F37" s="1"/>
      <c r="J37" s="1"/>
    </row>
    <row r="38" spans="2:10" x14ac:dyDescent="0.25">
      <c r="B38" s="16" t="s">
        <v>19</v>
      </c>
      <c r="C38" s="15"/>
      <c r="D38" s="15"/>
      <c r="E38" s="15"/>
      <c r="F38" s="13">
        <f>SUM(F21:F32)</f>
        <v>0</v>
      </c>
      <c r="G38" s="15"/>
      <c r="H38" s="15"/>
      <c r="I38" s="15"/>
      <c r="J38" s="13">
        <f>SUM(J21:J32)</f>
        <v>0</v>
      </c>
    </row>
    <row r="39" spans="2:10" x14ac:dyDescent="0.25">
      <c r="B39" s="16" t="s">
        <v>42</v>
      </c>
      <c r="C39" s="15"/>
      <c r="D39" s="15"/>
      <c r="E39" s="15"/>
      <c r="F39" s="13">
        <f>F38</f>
        <v>0</v>
      </c>
      <c r="G39" s="15"/>
      <c r="H39" s="15"/>
      <c r="I39" s="15"/>
      <c r="J39" s="13">
        <f>J38</f>
        <v>0</v>
      </c>
    </row>
    <row r="40" spans="2:10" x14ac:dyDescent="0.25">
      <c r="B40" s="16"/>
      <c r="C40" s="15"/>
      <c r="D40" s="15"/>
      <c r="E40" s="15"/>
      <c r="F40" s="4"/>
      <c r="G40" s="15"/>
      <c r="H40" s="15"/>
      <c r="I40" s="15"/>
      <c r="J40" s="14"/>
    </row>
    <row r="41" spans="2:10" x14ac:dyDescent="0.25">
      <c r="B41" s="16" t="s">
        <v>20</v>
      </c>
      <c r="C41" s="15"/>
      <c r="D41" s="15"/>
      <c r="E41" s="15"/>
      <c r="F41" s="4">
        <f>F38-F32-F43</f>
        <v>0</v>
      </c>
      <c r="G41" s="15"/>
      <c r="H41" s="15"/>
      <c r="I41" s="15"/>
      <c r="J41" s="4">
        <f>J38-J32-J43</f>
        <v>0</v>
      </c>
    </row>
    <row r="42" spans="2:10" x14ac:dyDescent="0.25">
      <c r="B42" s="16" t="s">
        <v>21</v>
      </c>
      <c r="C42" s="15"/>
      <c r="D42" s="15"/>
      <c r="E42" s="15"/>
      <c r="F42" s="4">
        <f>F32</f>
        <v>0</v>
      </c>
      <c r="G42" s="15"/>
      <c r="H42" s="15"/>
      <c r="I42" s="15"/>
      <c r="J42" s="4">
        <f>J32</f>
        <v>0</v>
      </c>
    </row>
    <row r="43" spans="2:10" x14ac:dyDescent="0.25">
      <c r="B43" s="16" t="s">
        <v>22</v>
      </c>
      <c r="C43" s="15"/>
      <c r="D43" s="15"/>
      <c r="E43" s="15"/>
      <c r="F43" s="4">
        <f>F26</f>
        <v>0</v>
      </c>
      <c r="G43" s="15"/>
      <c r="H43" s="15"/>
      <c r="I43" s="15"/>
      <c r="J43" s="4">
        <f>J26</f>
        <v>0</v>
      </c>
    </row>
    <row r="44" spans="2:10" x14ac:dyDescent="0.25">
      <c r="B44" s="16"/>
      <c r="C44" s="15"/>
      <c r="D44" s="15"/>
      <c r="E44" s="15"/>
      <c r="F44" s="4"/>
      <c r="G44" s="15"/>
      <c r="H44" s="15"/>
      <c r="I44" s="15"/>
      <c r="J44" s="4"/>
    </row>
    <row r="45" spans="2:10" x14ac:dyDescent="0.25">
      <c r="B45" s="16" t="s">
        <v>23</v>
      </c>
      <c r="C45" s="15"/>
      <c r="D45" s="15"/>
      <c r="E45" s="15"/>
      <c r="F45" s="4">
        <f>F21+F29+F30</f>
        <v>0</v>
      </c>
      <c r="G45" s="15"/>
      <c r="H45" s="15"/>
      <c r="I45" s="15"/>
      <c r="J45" s="4">
        <f>J21+J29+J30</f>
        <v>0</v>
      </c>
    </row>
    <row r="46" spans="2:10" x14ac:dyDescent="0.25">
      <c r="B46" s="16" t="s">
        <v>24</v>
      </c>
      <c r="C46" s="15"/>
      <c r="D46" s="15"/>
      <c r="E46" s="28" t="e">
        <f>F46/F45</f>
        <v>#DIV/0!</v>
      </c>
      <c r="F46" s="4">
        <f>F38-F45</f>
        <v>0</v>
      </c>
      <c r="G46" s="15"/>
      <c r="H46" s="15"/>
      <c r="I46" s="28" t="e">
        <f>J46/J45</f>
        <v>#DIV/0!</v>
      </c>
      <c r="J46" s="4">
        <f>J38-J45</f>
        <v>0</v>
      </c>
    </row>
    <row r="47" spans="2:10" x14ac:dyDescent="0.25">
      <c r="B47" s="16"/>
      <c r="C47" s="15"/>
      <c r="D47" s="15"/>
      <c r="E47" s="15"/>
      <c r="F47" s="4"/>
      <c r="G47" s="15"/>
      <c r="H47" s="15"/>
      <c r="I47" s="15"/>
      <c r="J47" s="4"/>
    </row>
    <row r="48" spans="2:10" x14ac:dyDescent="0.25">
      <c r="B48" s="16" t="s">
        <v>34</v>
      </c>
      <c r="C48" s="15"/>
      <c r="D48" s="15"/>
      <c r="E48" s="15"/>
      <c r="F48" s="4">
        <f>F38-F49</f>
        <v>0</v>
      </c>
      <c r="G48" s="15"/>
      <c r="H48" s="15"/>
      <c r="I48" s="15"/>
      <c r="J48" s="4">
        <f>J38-J49</f>
        <v>0</v>
      </c>
    </row>
    <row r="49" spans="2:10" x14ac:dyDescent="0.25">
      <c r="B49" s="16" t="s">
        <v>35</v>
      </c>
      <c r="C49" s="15"/>
      <c r="D49" s="15"/>
      <c r="E49" s="15"/>
      <c r="F49" s="4">
        <v>0</v>
      </c>
      <c r="G49" s="15"/>
      <c r="H49" s="15"/>
      <c r="I49" s="15"/>
      <c r="J49" s="4">
        <v>0</v>
      </c>
    </row>
    <row r="51" spans="2:10" ht="18" thickBot="1" x14ac:dyDescent="0.35">
      <c r="B51" s="2" t="s">
        <v>74</v>
      </c>
      <c r="C51" s="9"/>
      <c r="D51" s="2"/>
      <c r="E51" s="2"/>
      <c r="F51" s="2"/>
      <c r="G51" s="2"/>
      <c r="H51" s="2"/>
      <c r="I51" s="2"/>
      <c r="J51" s="2"/>
    </row>
    <row r="52" spans="2:10" ht="15.75" thickTop="1" x14ac:dyDescent="0.25">
      <c r="C52" s="8"/>
    </row>
    <row r="53" spans="2:10" x14ac:dyDescent="0.25">
      <c r="C53" s="8"/>
      <c r="D53" s="8" t="s">
        <v>42</v>
      </c>
      <c r="E53" s="8" t="s">
        <v>40</v>
      </c>
      <c r="F53" s="8" t="s">
        <v>41</v>
      </c>
      <c r="G53" s="7"/>
      <c r="H53" s="8" t="s">
        <v>42</v>
      </c>
      <c r="I53" s="8" t="s">
        <v>40</v>
      </c>
      <c r="J53" s="8" t="s">
        <v>41</v>
      </c>
    </row>
    <row r="54" spans="2:10" x14ac:dyDescent="0.25">
      <c r="B54" s="5" t="s">
        <v>59</v>
      </c>
      <c r="C54" s="8" t="s">
        <v>5</v>
      </c>
      <c r="D54" s="10">
        <f>150*D18</f>
        <v>3086.22</v>
      </c>
      <c r="E54">
        <f>D4*D5</f>
        <v>5</v>
      </c>
      <c r="F54" s="12">
        <f>D54*E54</f>
        <v>15431.099999999999</v>
      </c>
      <c r="H54" s="10">
        <f>150*D18</f>
        <v>3086.22</v>
      </c>
      <c r="J54" s="12">
        <f>H54*I54</f>
        <v>0</v>
      </c>
    </row>
    <row r="55" spans="2:10" x14ac:dyDescent="0.25">
      <c r="B55" s="5" t="s">
        <v>6</v>
      </c>
      <c r="C55" s="8" t="s">
        <v>5</v>
      </c>
      <c r="D55" s="10"/>
      <c r="E55">
        <f>D39+2*D40</f>
        <v>0</v>
      </c>
      <c r="F55" s="12">
        <f>D55*E55</f>
        <v>0</v>
      </c>
      <c r="H55" s="10"/>
      <c r="J55" s="12">
        <f>H55*I55</f>
        <v>0</v>
      </c>
    </row>
    <row r="56" spans="2:10" x14ac:dyDescent="0.25">
      <c r="B56" s="5" t="s">
        <v>7</v>
      </c>
      <c r="C56" s="8" t="s">
        <v>5</v>
      </c>
      <c r="D56" s="10"/>
      <c r="E56">
        <f>E55</f>
        <v>0</v>
      </c>
      <c r="F56" s="12">
        <f>D56*E56</f>
        <v>0</v>
      </c>
      <c r="H56" s="10"/>
      <c r="J56" s="12">
        <f>H56*I56</f>
        <v>0</v>
      </c>
    </row>
    <row r="57" spans="2:10" x14ac:dyDescent="0.25">
      <c r="B57" s="5" t="s">
        <v>8</v>
      </c>
      <c r="C57" s="8" t="s">
        <v>14</v>
      </c>
      <c r="D57" s="10"/>
      <c r="E57">
        <v>0</v>
      </c>
      <c r="F57" s="12">
        <f>D57*E57</f>
        <v>0</v>
      </c>
      <c r="H57" s="10"/>
      <c r="J57" s="12">
        <f>H57*I57</f>
        <v>0</v>
      </c>
    </row>
    <row r="58" spans="2:10" x14ac:dyDescent="0.25">
      <c r="B58" s="5"/>
      <c r="C58" s="8"/>
      <c r="D58" s="10"/>
      <c r="F58" s="12"/>
      <c r="H58" s="10"/>
      <c r="J58" s="12"/>
    </row>
    <row r="59" spans="2:10" x14ac:dyDescent="0.25">
      <c r="B59" s="5" t="s">
        <v>60</v>
      </c>
      <c r="C59" s="8" t="s">
        <v>65</v>
      </c>
      <c r="D59" s="10">
        <f>1500*D19</f>
        <v>28179.45</v>
      </c>
      <c r="E59">
        <v>0</v>
      </c>
      <c r="F59" s="12">
        <f>D59*E59</f>
        <v>0</v>
      </c>
      <c r="H59" s="10">
        <f>1500*D19</f>
        <v>28179.45</v>
      </c>
      <c r="J59" s="12">
        <f>H59*I59</f>
        <v>0</v>
      </c>
    </row>
    <row r="60" spans="2:10" x14ac:dyDescent="0.25">
      <c r="B60" s="5" t="s">
        <v>62</v>
      </c>
      <c r="C60" s="8" t="s">
        <v>65</v>
      </c>
      <c r="D60" s="10">
        <v>35</v>
      </c>
      <c r="E60">
        <f>D38/5</f>
        <v>0</v>
      </c>
      <c r="F60" s="12">
        <f>D60*E60</f>
        <v>0</v>
      </c>
      <c r="H60" s="10">
        <v>35</v>
      </c>
      <c r="J60" s="12">
        <f>H60*I60</f>
        <v>0</v>
      </c>
    </row>
    <row r="61" spans="2:10" x14ac:dyDescent="0.25">
      <c r="B61" s="5"/>
      <c r="C61" s="8"/>
      <c r="D61" s="10"/>
      <c r="F61" s="12"/>
      <c r="H61" s="10"/>
      <c r="J61" s="12"/>
    </row>
    <row r="62" spans="2:10" x14ac:dyDescent="0.25">
      <c r="B62" s="5" t="s">
        <v>73</v>
      </c>
      <c r="C62" s="8" t="s">
        <v>71</v>
      </c>
      <c r="D62" s="10"/>
      <c r="E62">
        <v>0</v>
      </c>
      <c r="F62" s="12">
        <f>D62*E62</f>
        <v>0</v>
      </c>
      <c r="H62" s="10"/>
      <c r="J62" s="12">
        <f>H62*I62</f>
        <v>0</v>
      </c>
    </row>
    <row r="63" spans="2:10" x14ac:dyDescent="0.25">
      <c r="B63" s="5" t="s">
        <v>70</v>
      </c>
      <c r="C63" s="8" t="s">
        <v>71</v>
      </c>
      <c r="D63" s="10">
        <v>8</v>
      </c>
      <c r="E63">
        <v>35</v>
      </c>
      <c r="F63" s="12">
        <f>D63*E63</f>
        <v>280</v>
      </c>
      <c r="H63" s="10">
        <v>8</v>
      </c>
      <c r="J63" s="12">
        <f>H63*I63</f>
        <v>0</v>
      </c>
    </row>
    <row r="64" spans="2:10" x14ac:dyDescent="0.25">
      <c r="B64" s="5"/>
      <c r="C64" s="8"/>
      <c r="D64" s="10"/>
      <c r="F64" s="12"/>
      <c r="H64" s="10"/>
      <c r="J64" s="12"/>
    </row>
    <row r="65" spans="2:10" x14ac:dyDescent="0.25">
      <c r="B65" s="5" t="s">
        <v>61</v>
      </c>
      <c r="C65" s="8" t="s">
        <v>68</v>
      </c>
      <c r="D65" s="10"/>
      <c r="E65">
        <v>0</v>
      </c>
      <c r="F65" s="12">
        <f>SUM(F66:F69)</f>
        <v>0</v>
      </c>
      <c r="H65" s="10"/>
      <c r="J65" s="12">
        <f>SUM(J66:J69)</f>
        <v>0</v>
      </c>
    </row>
    <row r="66" spans="2:10" x14ac:dyDescent="0.25">
      <c r="B66" s="5" t="s">
        <v>69</v>
      </c>
      <c r="C66" s="8" t="s">
        <v>72</v>
      </c>
      <c r="D66" s="91">
        <f>Training_general!D58/5</f>
        <v>617.24399999999991</v>
      </c>
      <c r="E66">
        <v>0</v>
      </c>
      <c r="F66" s="12">
        <f>D66*E66</f>
        <v>0</v>
      </c>
      <c r="H66" s="10">
        <f>Training_general!H53/5</f>
        <v>0</v>
      </c>
      <c r="J66" s="12">
        <f>H66*I66</f>
        <v>0</v>
      </c>
    </row>
    <row r="67" spans="2:10" x14ac:dyDescent="0.25">
      <c r="B67" s="5" t="s">
        <v>11</v>
      </c>
      <c r="C67" s="8" t="s">
        <v>72</v>
      </c>
      <c r="D67" s="91">
        <f>Training_general!D60/5</f>
        <v>102.874</v>
      </c>
      <c r="E67">
        <v>0</v>
      </c>
      <c r="F67" s="12">
        <f>D67*E67</f>
        <v>0</v>
      </c>
      <c r="H67" s="10">
        <f>Training_general!H55/5</f>
        <v>617.24399999999991</v>
      </c>
      <c r="J67" s="12">
        <f>H67*I67</f>
        <v>0</v>
      </c>
    </row>
    <row r="68" spans="2:10" x14ac:dyDescent="0.25">
      <c r="B68" s="5" t="s">
        <v>67</v>
      </c>
      <c r="C68" s="8" t="s">
        <v>65</v>
      </c>
      <c r="D68" s="10">
        <v>40</v>
      </c>
      <c r="E68">
        <v>0</v>
      </c>
      <c r="F68" s="12">
        <f>D68*E68*E65</f>
        <v>0</v>
      </c>
      <c r="H68" s="10">
        <v>40</v>
      </c>
      <c r="J68" s="12">
        <f>H68*I68*I65</f>
        <v>0</v>
      </c>
    </row>
    <row r="69" spans="2:10" x14ac:dyDescent="0.25">
      <c r="B69" s="5" t="s">
        <v>17</v>
      </c>
      <c r="C69" s="8" t="s">
        <v>65</v>
      </c>
      <c r="D69" s="10">
        <v>20</v>
      </c>
      <c r="E69">
        <v>0</v>
      </c>
      <c r="F69" s="12">
        <f>D69*E69*E65</f>
        <v>0</v>
      </c>
      <c r="H69" s="10">
        <v>20</v>
      </c>
      <c r="J69" s="12">
        <f>H69*I69*I65</f>
        <v>0</v>
      </c>
    </row>
    <row r="70" spans="2:10" x14ac:dyDescent="0.25">
      <c r="B70" s="5"/>
      <c r="F70" s="1"/>
      <c r="J70" s="1"/>
    </row>
    <row r="71" spans="2:10" x14ac:dyDescent="0.25">
      <c r="B71" s="16" t="s">
        <v>19</v>
      </c>
      <c r="C71" s="15"/>
      <c r="D71" s="15"/>
      <c r="E71" s="15"/>
      <c r="F71" s="95">
        <f>SUM(F54:F65)</f>
        <v>15711.099999999999</v>
      </c>
      <c r="G71" s="15"/>
      <c r="H71" s="15"/>
      <c r="I71" s="15"/>
      <c r="J71" s="13">
        <f>SUM(J54:J65)</f>
        <v>0</v>
      </c>
    </row>
    <row r="72" spans="2:10" x14ac:dyDescent="0.25">
      <c r="B72" s="16" t="s">
        <v>42</v>
      </c>
      <c r="C72" s="15"/>
      <c r="D72" s="15"/>
      <c r="E72" s="15"/>
      <c r="F72" s="13">
        <f>F71</f>
        <v>15711.099999999999</v>
      </c>
      <c r="G72" s="15"/>
      <c r="H72" s="15"/>
      <c r="I72" s="15"/>
      <c r="J72" s="13">
        <f>J71</f>
        <v>0</v>
      </c>
    </row>
    <row r="73" spans="2:10" x14ac:dyDescent="0.25">
      <c r="B73" s="16"/>
      <c r="C73" s="15"/>
      <c r="D73" s="15"/>
      <c r="E73" s="15"/>
      <c r="F73" s="4"/>
      <c r="G73" s="15"/>
      <c r="H73" s="15"/>
      <c r="I73" s="15"/>
      <c r="J73" s="14"/>
    </row>
    <row r="74" spans="2:10" x14ac:dyDescent="0.25">
      <c r="B74" s="16" t="s">
        <v>20</v>
      </c>
      <c r="C74" s="15"/>
      <c r="D74" s="15"/>
      <c r="E74" s="15"/>
      <c r="F74" s="4">
        <f>F71-F65-F76</f>
        <v>15711.099999999999</v>
      </c>
      <c r="G74" s="15"/>
      <c r="H74" s="15"/>
      <c r="I74" s="15"/>
      <c r="J74" s="4">
        <f>J71-J65-J76</f>
        <v>0</v>
      </c>
    </row>
    <row r="75" spans="2:10" x14ac:dyDescent="0.25">
      <c r="B75" s="16" t="s">
        <v>21</v>
      </c>
      <c r="C75" s="15"/>
      <c r="D75" s="15"/>
      <c r="E75" s="15"/>
      <c r="F75" s="4">
        <f>F65</f>
        <v>0</v>
      </c>
      <c r="G75" s="15"/>
      <c r="H75" s="15"/>
      <c r="I75" s="15"/>
      <c r="J75" s="4">
        <f>J65</f>
        <v>0</v>
      </c>
    </row>
    <row r="76" spans="2:10" x14ac:dyDescent="0.25">
      <c r="B76" s="16" t="s">
        <v>22</v>
      </c>
      <c r="C76" s="15"/>
      <c r="D76" s="15"/>
      <c r="E76" s="15"/>
      <c r="F76" s="4">
        <f>F59</f>
        <v>0</v>
      </c>
      <c r="G76" s="15"/>
      <c r="H76" s="15"/>
      <c r="I76" s="15"/>
      <c r="J76" s="4">
        <f>J59</f>
        <v>0</v>
      </c>
    </row>
    <row r="77" spans="2:10" x14ac:dyDescent="0.25">
      <c r="B77" s="16"/>
      <c r="C77" s="15"/>
      <c r="D77" s="15"/>
      <c r="E77" s="15"/>
      <c r="F77" s="4"/>
      <c r="G77" s="15"/>
      <c r="H77" s="15"/>
      <c r="I77" s="15"/>
      <c r="J77" s="4"/>
    </row>
    <row r="78" spans="2:10" x14ac:dyDescent="0.25">
      <c r="B78" s="16" t="s">
        <v>23</v>
      </c>
      <c r="C78" s="15"/>
      <c r="D78" s="15"/>
      <c r="E78" s="15"/>
      <c r="F78" s="4">
        <f>F54+F63</f>
        <v>15711.099999999999</v>
      </c>
      <c r="G78" s="15"/>
      <c r="H78" s="15"/>
      <c r="I78" s="15"/>
      <c r="J78" s="4">
        <f>J54+J63</f>
        <v>0</v>
      </c>
    </row>
    <row r="79" spans="2:10" x14ac:dyDescent="0.25">
      <c r="B79" s="16" t="s">
        <v>24</v>
      </c>
      <c r="C79" s="15"/>
      <c r="D79" s="15"/>
      <c r="E79" s="28">
        <f>F79/F78</f>
        <v>0</v>
      </c>
      <c r="F79" s="4">
        <f>F71-F78</f>
        <v>0</v>
      </c>
      <c r="G79" s="15"/>
      <c r="H79" s="15"/>
      <c r="I79" s="28" t="e">
        <f>J79/J78</f>
        <v>#DIV/0!</v>
      </c>
      <c r="J79" s="4">
        <f>J71-J78</f>
        <v>0</v>
      </c>
    </row>
    <row r="80" spans="2:10" x14ac:dyDescent="0.25">
      <c r="B80" s="16"/>
      <c r="C80" s="15"/>
      <c r="D80" s="15"/>
      <c r="E80" s="15"/>
      <c r="F80" s="4"/>
      <c r="G80" s="15"/>
      <c r="H80" s="15"/>
      <c r="I80" s="15"/>
      <c r="J80" s="4"/>
    </row>
    <row r="81" spans="2:10" x14ac:dyDescent="0.25">
      <c r="B81" s="16" t="s">
        <v>34</v>
      </c>
      <c r="C81" s="15"/>
      <c r="D81" s="15"/>
      <c r="E81" s="15"/>
      <c r="F81" s="4">
        <f>F71-F82</f>
        <v>15711.099999999999</v>
      </c>
      <c r="G81" s="15"/>
      <c r="H81" s="15"/>
      <c r="I81" s="15"/>
      <c r="J81" s="4">
        <f>J71-J82</f>
        <v>0</v>
      </c>
    </row>
    <row r="82" spans="2:10" x14ac:dyDescent="0.25">
      <c r="B82" s="16" t="s">
        <v>35</v>
      </c>
      <c r="C82" s="15"/>
      <c r="D82" s="15"/>
      <c r="E82" s="15"/>
      <c r="F82" s="4">
        <v>0</v>
      </c>
      <c r="G82" s="15"/>
      <c r="H82" s="15"/>
      <c r="I82" s="15"/>
      <c r="J82" s="4">
        <v>0</v>
      </c>
    </row>
    <row r="84" spans="2:10" x14ac:dyDescent="0.25">
      <c r="F84" s="30">
        <f>F45/D6/D5</f>
        <v>0</v>
      </c>
      <c r="G84" s="30"/>
      <c r="H84" s="30"/>
      <c r="I84" s="30"/>
      <c r="J84" s="30" t="e">
        <f>J45/H6/H5</f>
        <v>#DIV/0!</v>
      </c>
    </row>
    <row r="85" spans="2:10" x14ac:dyDescent="0.25">
      <c r="F85" s="30">
        <f>F78/D6/D5</f>
        <v>15711.099999999999</v>
      </c>
      <c r="G85" s="30"/>
      <c r="H85" s="30"/>
      <c r="I85" s="30"/>
      <c r="J85" s="30" t="e">
        <f>J78/H6/H5</f>
        <v>#DIV/0!</v>
      </c>
    </row>
    <row r="86" spans="2:10" x14ac:dyDescent="0.25">
      <c r="F86" s="36"/>
    </row>
    <row r="87" spans="2:10" x14ac:dyDescent="0.25">
      <c r="F87" s="36"/>
    </row>
    <row r="88" spans="2:10" x14ac:dyDescent="0.25">
      <c r="F88" s="36"/>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88"/>
  <sheetViews>
    <sheetView workbookViewId="0">
      <selection activeCell="F71" sqref="F71"/>
    </sheetView>
  </sheetViews>
  <sheetFormatPr defaultRowHeight="15" x14ac:dyDescent="0.25"/>
  <cols>
    <col min="2" max="2" width="33.5703125" bestFit="1" customWidth="1"/>
    <col min="3" max="3" width="9" style="7" bestFit="1" customWidth="1"/>
    <col min="6" max="6" width="11.5703125" bestFit="1" customWidth="1"/>
    <col min="7" max="7" width="1.42578125" customWidth="1"/>
    <col min="10" max="10" width="10.5703125" bestFit="1" customWidth="1"/>
  </cols>
  <sheetData>
    <row r="2" spans="2:10" ht="20.25" thickBot="1" x14ac:dyDescent="0.35">
      <c r="B2" s="3" t="s">
        <v>48</v>
      </c>
      <c r="C2" s="6"/>
      <c r="D2" s="3"/>
      <c r="E2" s="3"/>
      <c r="F2" s="3"/>
      <c r="G2" s="3"/>
      <c r="H2" s="3"/>
      <c r="I2" s="3"/>
      <c r="J2" s="3"/>
    </row>
    <row r="3" spans="2:10" ht="15.75" thickTop="1" x14ac:dyDescent="0.25">
      <c r="D3" t="s">
        <v>43</v>
      </c>
      <c r="H3" t="s">
        <v>44</v>
      </c>
    </row>
    <row r="4" spans="2:10" x14ac:dyDescent="0.25">
      <c r="B4" s="5" t="s">
        <v>50</v>
      </c>
      <c r="C4" s="8" t="s">
        <v>2</v>
      </c>
      <c r="D4" s="10">
        <f>D6*5</f>
        <v>5</v>
      </c>
      <c r="H4" s="10">
        <f>H6*5</f>
        <v>0</v>
      </c>
    </row>
    <row r="5" spans="2:10" x14ac:dyDescent="0.25">
      <c r="B5" s="5" t="s">
        <v>51</v>
      </c>
      <c r="C5" s="8" t="s">
        <v>37</v>
      </c>
      <c r="D5" s="10">
        <f>1+D8</f>
        <v>1</v>
      </c>
      <c r="H5" s="10">
        <f>1+H8</f>
        <v>1</v>
      </c>
    </row>
    <row r="6" spans="2:10" x14ac:dyDescent="0.25">
      <c r="B6" s="5" t="s">
        <v>49</v>
      </c>
      <c r="C6" s="8" t="s">
        <v>57</v>
      </c>
      <c r="D6" s="10">
        <f>SUM(D8:D15)</f>
        <v>1</v>
      </c>
      <c r="H6" s="10">
        <f>SUM(H8:H15)</f>
        <v>0</v>
      </c>
    </row>
    <row r="7" spans="2:10" x14ac:dyDescent="0.25">
      <c r="B7" s="5"/>
      <c r="C7" s="8"/>
    </row>
    <row r="8" spans="2:10" ht="30" x14ac:dyDescent="0.25">
      <c r="B8" s="18" t="s">
        <v>52</v>
      </c>
      <c r="C8" s="8"/>
      <c r="D8" s="17"/>
      <c r="H8" s="17"/>
    </row>
    <row r="9" spans="2:10" ht="30" x14ac:dyDescent="0.25">
      <c r="B9" s="18" t="s">
        <v>64</v>
      </c>
      <c r="C9" s="8"/>
      <c r="D9" s="17"/>
      <c r="H9" s="17"/>
    </row>
    <row r="10" spans="2:10" ht="30" x14ac:dyDescent="0.25">
      <c r="B10" s="18" t="s">
        <v>58</v>
      </c>
      <c r="C10" s="8"/>
      <c r="D10" s="17"/>
      <c r="H10" s="17"/>
    </row>
    <row r="11" spans="2:10" ht="30" x14ac:dyDescent="0.25">
      <c r="B11" s="18" t="s">
        <v>53</v>
      </c>
      <c r="C11" s="8"/>
      <c r="D11" s="17">
        <v>1</v>
      </c>
      <c r="H11" s="17"/>
    </row>
    <row r="12" spans="2:10" ht="30" x14ac:dyDescent="0.25">
      <c r="B12" s="18" t="s">
        <v>54</v>
      </c>
      <c r="C12" s="8"/>
      <c r="D12" s="17"/>
      <c r="H12" s="17"/>
    </row>
    <row r="13" spans="2:10" ht="30" x14ac:dyDescent="0.25">
      <c r="B13" s="18" t="s">
        <v>55</v>
      </c>
      <c r="C13" s="8"/>
      <c r="D13" s="17"/>
      <c r="H13" s="17"/>
    </row>
    <row r="14" spans="2:10" ht="30" x14ac:dyDescent="0.25">
      <c r="B14" s="18" t="s">
        <v>63</v>
      </c>
      <c r="C14" s="8"/>
      <c r="D14" s="17"/>
      <c r="H14" s="17"/>
    </row>
    <row r="15" spans="2:10" ht="30" x14ac:dyDescent="0.25">
      <c r="B15" s="18" t="s">
        <v>56</v>
      </c>
      <c r="C15" s="8"/>
      <c r="D15" s="17"/>
      <c r="H15" s="17"/>
    </row>
    <row r="16" spans="2:10" x14ac:dyDescent="0.25">
      <c r="C16" s="8"/>
    </row>
    <row r="17" spans="1:10" ht="18" thickBot="1" x14ac:dyDescent="0.35">
      <c r="B17" s="2" t="s">
        <v>66</v>
      </c>
      <c r="C17" s="9"/>
      <c r="D17" s="2"/>
      <c r="E17" s="2"/>
      <c r="F17" s="2"/>
      <c r="G17" s="2"/>
      <c r="H17" s="2"/>
      <c r="I17" s="2"/>
      <c r="J17" s="2"/>
    </row>
    <row r="18" spans="1:10" ht="15.75" thickTop="1" x14ac:dyDescent="0.25">
      <c r="A18" t="str">
        <f>Training_general!A9</f>
        <v>Curs schimb MDL/EUR (01-15 martie 2015)</v>
      </c>
      <c r="C18" s="8"/>
      <c r="D18" s="34">
        <f>Training_general!D9</f>
        <v>20.5748</v>
      </c>
    </row>
    <row r="19" spans="1:10" x14ac:dyDescent="0.25">
      <c r="A19" t="str">
        <f>Training_general!A10</f>
        <v>Curs schimb MDL/USD (01-15 martie 2015)</v>
      </c>
      <c r="C19" s="8"/>
      <c r="D19" s="34">
        <f>Training_general!D10</f>
        <v>18.786300000000001</v>
      </c>
    </row>
    <row r="20" spans="1:10" x14ac:dyDescent="0.25">
      <c r="C20" s="8"/>
      <c r="D20" s="8" t="s">
        <v>42</v>
      </c>
      <c r="E20" s="8" t="s">
        <v>40</v>
      </c>
      <c r="F20" s="8" t="s">
        <v>41</v>
      </c>
      <c r="G20" s="7"/>
      <c r="H20" s="8" t="s">
        <v>42</v>
      </c>
      <c r="I20" s="8" t="s">
        <v>40</v>
      </c>
      <c r="J20" s="8" t="s">
        <v>41</v>
      </c>
    </row>
    <row r="21" spans="1:10" x14ac:dyDescent="0.25">
      <c r="B21" s="5" t="s">
        <v>59</v>
      </c>
      <c r="C21" s="8" t="s">
        <v>5</v>
      </c>
      <c r="D21" s="10">
        <f>400*D18</f>
        <v>8229.92</v>
      </c>
      <c r="F21" s="12">
        <f>D21*E21</f>
        <v>0</v>
      </c>
      <c r="H21" s="10">
        <f>400*D18</f>
        <v>8229.92</v>
      </c>
      <c r="J21" s="12">
        <f>H21*I21</f>
        <v>0</v>
      </c>
    </row>
    <row r="22" spans="1:10" x14ac:dyDescent="0.25">
      <c r="B22" s="5" t="s">
        <v>6</v>
      </c>
      <c r="C22" s="8" t="s">
        <v>5</v>
      </c>
      <c r="D22" s="10">
        <f>100*D18</f>
        <v>2057.48</v>
      </c>
      <c r="F22" s="12">
        <f>D22*E22</f>
        <v>0</v>
      </c>
      <c r="H22" s="10">
        <f>100*D18</f>
        <v>2057.48</v>
      </c>
      <c r="J22" s="12">
        <f>H22*I22</f>
        <v>0</v>
      </c>
    </row>
    <row r="23" spans="1:10" x14ac:dyDescent="0.25">
      <c r="B23" s="5" t="s">
        <v>7</v>
      </c>
      <c r="C23" s="8" t="s">
        <v>5</v>
      </c>
      <c r="D23" s="10">
        <f>50*D18</f>
        <v>1028.74</v>
      </c>
      <c r="F23" s="12">
        <f>D23*E23</f>
        <v>0</v>
      </c>
      <c r="H23" s="10">
        <f>50*D18</f>
        <v>1028.74</v>
      </c>
      <c r="J23" s="12">
        <f>H23*I23</f>
        <v>0</v>
      </c>
    </row>
    <row r="24" spans="1:10" x14ac:dyDescent="0.25">
      <c r="B24" s="5" t="s">
        <v>8</v>
      </c>
      <c r="C24" s="8" t="s">
        <v>14</v>
      </c>
      <c r="D24" s="10">
        <f>300*D18</f>
        <v>6172.44</v>
      </c>
      <c r="F24" s="12">
        <f>D24*E24</f>
        <v>0</v>
      </c>
      <c r="H24" s="10">
        <f>300*D18</f>
        <v>6172.44</v>
      </c>
      <c r="J24" s="12">
        <f>H24*I24</f>
        <v>0</v>
      </c>
    </row>
    <row r="25" spans="1:10" x14ac:dyDescent="0.25">
      <c r="B25" s="5"/>
      <c r="C25" s="8"/>
      <c r="D25" s="10"/>
      <c r="F25" s="12"/>
      <c r="H25" s="10"/>
      <c r="J25" s="12"/>
    </row>
    <row r="26" spans="1:10" x14ac:dyDescent="0.25">
      <c r="B26" s="5" t="s">
        <v>60</v>
      </c>
      <c r="C26" s="8" t="s">
        <v>65</v>
      </c>
      <c r="D26" s="10">
        <f>1500*D19</f>
        <v>28179.45</v>
      </c>
      <c r="F26" s="12">
        <f>D26*E26</f>
        <v>0</v>
      </c>
      <c r="H26" s="10">
        <f>1500*D19</f>
        <v>28179.45</v>
      </c>
      <c r="J26" s="12">
        <f>H26*I26</f>
        <v>0</v>
      </c>
    </row>
    <row r="27" spans="1:10" x14ac:dyDescent="0.25">
      <c r="B27" s="5" t="s">
        <v>62</v>
      </c>
      <c r="C27" s="8" t="s">
        <v>65</v>
      </c>
      <c r="D27" s="10">
        <v>35</v>
      </c>
      <c r="F27" s="12">
        <f>D27*E27</f>
        <v>0</v>
      </c>
      <c r="H27" s="10">
        <v>35</v>
      </c>
      <c r="J27" s="12">
        <f>H27*I27</f>
        <v>0</v>
      </c>
    </row>
    <row r="28" spans="1:10" x14ac:dyDescent="0.25">
      <c r="B28" s="5"/>
      <c r="C28" s="8"/>
      <c r="D28" s="10"/>
      <c r="F28" s="12"/>
      <c r="H28" s="10"/>
      <c r="J28" s="12"/>
    </row>
    <row r="29" spans="1:10" x14ac:dyDescent="0.25">
      <c r="B29" s="5" t="s">
        <v>73</v>
      </c>
      <c r="C29" s="8" t="s">
        <v>71</v>
      </c>
      <c r="D29" s="10">
        <v>100</v>
      </c>
      <c r="F29" s="12">
        <f>D29*E29</f>
        <v>0</v>
      </c>
      <c r="H29" s="10">
        <v>100</v>
      </c>
      <c r="J29" s="12">
        <f>H29*I29</f>
        <v>0</v>
      </c>
    </row>
    <row r="30" spans="1:10" x14ac:dyDescent="0.25">
      <c r="B30" s="5" t="s">
        <v>70</v>
      </c>
      <c r="C30" s="8" t="s">
        <v>71</v>
      </c>
      <c r="D30" s="10">
        <v>8</v>
      </c>
      <c r="F30" s="12">
        <f>D30*E30</f>
        <v>0</v>
      </c>
      <c r="H30" s="10">
        <v>8</v>
      </c>
      <c r="J30" s="12">
        <f>H30*I30</f>
        <v>0</v>
      </c>
    </row>
    <row r="31" spans="1:10" x14ac:dyDescent="0.25">
      <c r="B31" s="5"/>
      <c r="C31" s="8"/>
      <c r="D31" s="10"/>
      <c r="F31" s="12"/>
      <c r="H31" s="10"/>
      <c r="J31" s="12"/>
    </row>
    <row r="32" spans="1:10" x14ac:dyDescent="0.25">
      <c r="B32" s="5" t="s">
        <v>61</v>
      </c>
      <c r="C32" s="8" t="s">
        <v>68</v>
      </c>
      <c r="D32" s="10"/>
      <c r="F32" s="12">
        <f>SUM(F33:F36)</f>
        <v>0</v>
      </c>
      <c r="H32" s="10"/>
      <c r="J32" s="12">
        <f>SUM(J33:J36)</f>
        <v>0</v>
      </c>
    </row>
    <row r="33" spans="2:10" x14ac:dyDescent="0.25">
      <c r="B33" s="5" t="s">
        <v>69</v>
      </c>
      <c r="C33" s="8" t="s">
        <v>72</v>
      </c>
      <c r="D33" s="10">
        <f>Training_general!D21/5</f>
        <v>617.24399999999991</v>
      </c>
      <c r="F33" s="12">
        <f>D33*E33</f>
        <v>0</v>
      </c>
      <c r="H33" s="10">
        <f>Training_general!H21/5</f>
        <v>617.24399999999991</v>
      </c>
      <c r="J33" s="12">
        <f>H33*I33</f>
        <v>0</v>
      </c>
    </row>
    <row r="34" spans="2:10" x14ac:dyDescent="0.25">
      <c r="B34" s="5" t="s">
        <v>11</v>
      </c>
      <c r="C34" s="8" t="s">
        <v>72</v>
      </c>
      <c r="D34" s="10">
        <f>Training_general!D23/5</f>
        <v>102.874</v>
      </c>
      <c r="F34" s="12">
        <f>D34*E34</f>
        <v>0</v>
      </c>
      <c r="H34" s="10">
        <f>Training_general!H23/5</f>
        <v>102.874</v>
      </c>
      <c r="J34" s="12">
        <f>H34*I34</f>
        <v>0</v>
      </c>
    </row>
    <row r="35" spans="2:10" x14ac:dyDescent="0.25">
      <c r="B35" s="5" t="s">
        <v>67</v>
      </c>
      <c r="C35" s="8" t="s">
        <v>65</v>
      </c>
      <c r="D35" s="10">
        <v>40</v>
      </c>
      <c r="F35" s="12">
        <f>D35*E35*E32</f>
        <v>0</v>
      </c>
      <c r="H35" s="10">
        <v>40</v>
      </c>
      <c r="J35" s="12">
        <f>H35*I35*I32</f>
        <v>0</v>
      </c>
    </row>
    <row r="36" spans="2:10" x14ac:dyDescent="0.25">
      <c r="B36" s="5" t="s">
        <v>17</v>
      </c>
      <c r="C36" s="8" t="s">
        <v>65</v>
      </c>
      <c r="D36" s="10">
        <v>20</v>
      </c>
      <c r="F36" s="12">
        <f>D36*E36*E32</f>
        <v>0</v>
      </c>
      <c r="H36" s="10">
        <v>20</v>
      </c>
      <c r="J36" s="12">
        <f>H36*I36*I32</f>
        <v>0</v>
      </c>
    </row>
    <row r="37" spans="2:10" x14ac:dyDescent="0.25">
      <c r="B37" s="5"/>
      <c r="F37" s="1"/>
      <c r="J37" s="1"/>
    </row>
    <row r="38" spans="2:10" x14ac:dyDescent="0.25">
      <c r="B38" s="16" t="s">
        <v>19</v>
      </c>
      <c r="C38" s="15"/>
      <c r="D38" s="15"/>
      <c r="E38" s="15"/>
      <c r="F38" s="13">
        <f>SUM(F21:F32)</f>
        <v>0</v>
      </c>
      <c r="G38" s="15"/>
      <c r="H38" s="15"/>
      <c r="I38" s="15"/>
      <c r="J38" s="13">
        <f>SUM(J21:J32)</f>
        <v>0</v>
      </c>
    </row>
    <row r="39" spans="2:10" x14ac:dyDescent="0.25">
      <c r="B39" s="16" t="s">
        <v>42</v>
      </c>
      <c r="C39" s="15"/>
      <c r="D39" s="15"/>
      <c r="E39" s="15"/>
      <c r="F39" s="13">
        <f>F38</f>
        <v>0</v>
      </c>
      <c r="G39" s="15"/>
      <c r="H39" s="15"/>
      <c r="I39" s="15"/>
      <c r="J39" s="13">
        <f>J38</f>
        <v>0</v>
      </c>
    </row>
    <row r="40" spans="2:10" x14ac:dyDescent="0.25">
      <c r="B40" s="16"/>
      <c r="C40" s="15"/>
      <c r="D40" s="15"/>
      <c r="E40" s="15"/>
      <c r="F40" s="4"/>
      <c r="G40" s="15"/>
      <c r="H40" s="15"/>
      <c r="I40" s="15"/>
      <c r="J40" s="14"/>
    </row>
    <row r="41" spans="2:10" x14ac:dyDescent="0.25">
      <c r="B41" s="16" t="s">
        <v>20</v>
      </c>
      <c r="C41" s="15"/>
      <c r="D41" s="15"/>
      <c r="E41" s="15"/>
      <c r="F41" s="4">
        <f>F38-F32-F43</f>
        <v>0</v>
      </c>
      <c r="G41" s="15"/>
      <c r="H41" s="15"/>
      <c r="I41" s="15"/>
      <c r="J41" s="4">
        <f>J38-J32-J43</f>
        <v>0</v>
      </c>
    </row>
    <row r="42" spans="2:10" x14ac:dyDescent="0.25">
      <c r="B42" s="16" t="s">
        <v>21</v>
      </c>
      <c r="C42" s="15"/>
      <c r="D42" s="15"/>
      <c r="E42" s="15"/>
      <c r="F42" s="4">
        <f>F32</f>
        <v>0</v>
      </c>
      <c r="G42" s="15"/>
      <c r="H42" s="15"/>
      <c r="I42" s="15"/>
      <c r="J42" s="4">
        <f>J32</f>
        <v>0</v>
      </c>
    </row>
    <row r="43" spans="2:10" x14ac:dyDescent="0.25">
      <c r="B43" s="16" t="s">
        <v>22</v>
      </c>
      <c r="C43" s="15"/>
      <c r="D43" s="15"/>
      <c r="E43" s="15"/>
      <c r="F43" s="4">
        <f>F26</f>
        <v>0</v>
      </c>
      <c r="G43" s="15"/>
      <c r="H43" s="15"/>
      <c r="I43" s="15"/>
      <c r="J43" s="4">
        <f>J26</f>
        <v>0</v>
      </c>
    </row>
    <row r="44" spans="2:10" x14ac:dyDescent="0.25">
      <c r="B44" s="16"/>
      <c r="C44" s="15"/>
      <c r="D44" s="15"/>
      <c r="E44" s="15"/>
      <c r="F44" s="4"/>
      <c r="G44" s="15"/>
      <c r="H44" s="15"/>
      <c r="I44" s="15"/>
      <c r="J44" s="4"/>
    </row>
    <row r="45" spans="2:10" x14ac:dyDescent="0.25">
      <c r="B45" s="16" t="s">
        <v>23</v>
      </c>
      <c r="C45" s="15"/>
      <c r="D45" s="15"/>
      <c r="E45" s="15"/>
      <c r="F45" s="4">
        <f>F21+F29+F30</f>
        <v>0</v>
      </c>
      <c r="G45" s="15"/>
      <c r="H45" s="15"/>
      <c r="I45" s="15"/>
      <c r="J45" s="4">
        <f>J21+J29+J30</f>
        <v>0</v>
      </c>
    </row>
    <row r="46" spans="2:10" x14ac:dyDescent="0.25">
      <c r="B46" s="16" t="s">
        <v>24</v>
      </c>
      <c r="C46" s="15"/>
      <c r="D46" s="15"/>
      <c r="E46" s="28" t="e">
        <f>F46/F45</f>
        <v>#DIV/0!</v>
      </c>
      <c r="F46" s="4">
        <f>F38-F45</f>
        <v>0</v>
      </c>
      <c r="G46" s="15"/>
      <c r="H46" s="15"/>
      <c r="I46" s="28" t="e">
        <f>J46/J45</f>
        <v>#DIV/0!</v>
      </c>
      <c r="J46" s="4">
        <f>J38-J45</f>
        <v>0</v>
      </c>
    </row>
    <row r="47" spans="2:10" x14ac:dyDescent="0.25">
      <c r="B47" s="16"/>
      <c r="C47" s="15"/>
      <c r="D47" s="15"/>
      <c r="E47" s="15"/>
      <c r="F47" s="4"/>
      <c r="G47" s="15"/>
      <c r="H47" s="15"/>
      <c r="I47" s="15"/>
      <c r="J47" s="4"/>
    </row>
    <row r="48" spans="2:10" x14ac:dyDescent="0.25">
      <c r="B48" s="16" t="s">
        <v>34</v>
      </c>
      <c r="C48" s="15"/>
      <c r="D48" s="15"/>
      <c r="E48" s="15"/>
      <c r="F48" s="4">
        <f>F38-F49</f>
        <v>0</v>
      </c>
      <c r="G48" s="15"/>
      <c r="H48" s="15"/>
      <c r="I48" s="15"/>
      <c r="J48" s="4">
        <f>J38-J49</f>
        <v>0</v>
      </c>
    </row>
    <row r="49" spans="2:10" x14ac:dyDescent="0.25">
      <c r="B49" s="16" t="s">
        <v>35</v>
      </c>
      <c r="C49" s="15"/>
      <c r="D49" s="15"/>
      <c r="E49" s="15"/>
      <c r="F49" s="4">
        <v>0</v>
      </c>
      <c r="G49" s="15"/>
      <c r="H49" s="15"/>
      <c r="I49" s="15"/>
      <c r="J49" s="4">
        <v>0</v>
      </c>
    </row>
    <row r="51" spans="2:10" ht="18" thickBot="1" x14ac:dyDescent="0.35">
      <c r="B51" s="2" t="s">
        <v>74</v>
      </c>
      <c r="C51" s="9"/>
      <c r="D51" s="2"/>
      <c r="E51" s="2"/>
      <c r="F51" s="2"/>
      <c r="G51" s="2"/>
      <c r="H51" s="2"/>
      <c r="I51" s="2"/>
      <c r="J51" s="2"/>
    </row>
    <row r="52" spans="2:10" ht="15.75" thickTop="1" x14ac:dyDescent="0.25">
      <c r="C52" s="8"/>
    </row>
    <row r="53" spans="2:10" x14ac:dyDescent="0.25">
      <c r="C53" s="8"/>
      <c r="D53" s="8" t="s">
        <v>42</v>
      </c>
      <c r="E53" s="8" t="s">
        <v>40</v>
      </c>
      <c r="F53" s="8" t="s">
        <v>41</v>
      </c>
      <c r="G53" s="7"/>
      <c r="H53" s="8" t="s">
        <v>42</v>
      </c>
      <c r="I53" s="8" t="s">
        <v>40</v>
      </c>
      <c r="J53" s="8" t="s">
        <v>41</v>
      </c>
    </row>
    <row r="54" spans="2:10" x14ac:dyDescent="0.25">
      <c r="B54" s="5" t="s">
        <v>59</v>
      </c>
      <c r="C54" s="8" t="s">
        <v>5</v>
      </c>
      <c r="D54" s="10">
        <f>150*D18</f>
        <v>3086.22</v>
      </c>
      <c r="E54">
        <f>D4*D5</f>
        <v>5</v>
      </c>
      <c r="F54" s="12">
        <f>D54*E54</f>
        <v>15431.099999999999</v>
      </c>
      <c r="H54" s="10">
        <f>150*D18</f>
        <v>3086.22</v>
      </c>
      <c r="J54" s="12">
        <f>H54*I54</f>
        <v>0</v>
      </c>
    </row>
    <row r="55" spans="2:10" x14ac:dyDescent="0.25">
      <c r="B55" s="5" t="s">
        <v>6</v>
      </c>
      <c r="C55" s="8" t="s">
        <v>5</v>
      </c>
      <c r="D55" s="10"/>
      <c r="E55">
        <f>D39+2*D40</f>
        <v>0</v>
      </c>
      <c r="F55" s="12">
        <f>D55*E55</f>
        <v>0</v>
      </c>
      <c r="H55" s="10"/>
      <c r="J55" s="12">
        <f>H55*I55</f>
        <v>0</v>
      </c>
    </row>
    <row r="56" spans="2:10" x14ac:dyDescent="0.25">
      <c r="B56" s="5" t="s">
        <v>7</v>
      </c>
      <c r="C56" s="8" t="s">
        <v>5</v>
      </c>
      <c r="D56" s="10"/>
      <c r="E56">
        <f>E55</f>
        <v>0</v>
      </c>
      <c r="F56" s="12">
        <f>D56*E56</f>
        <v>0</v>
      </c>
      <c r="H56" s="10"/>
      <c r="J56" s="12">
        <f>H56*I56</f>
        <v>0</v>
      </c>
    </row>
    <row r="57" spans="2:10" x14ac:dyDescent="0.25">
      <c r="B57" s="5" t="s">
        <v>8</v>
      </c>
      <c r="C57" s="8" t="s">
        <v>14</v>
      </c>
      <c r="D57" s="10"/>
      <c r="E57">
        <v>0</v>
      </c>
      <c r="F57" s="12">
        <f>D57*E57</f>
        <v>0</v>
      </c>
      <c r="H57" s="10"/>
      <c r="J57" s="12">
        <f>H57*I57</f>
        <v>0</v>
      </c>
    </row>
    <row r="58" spans="2:10" x14ac:dyDescent="0.25">
      <c r="B58" s="5"/>
      <c r="C58" s="8"/>
      <c r="D58" s="10"/>
      <c r="F58" s="12"/>
      <c r="H58" s="10"/>
      <c r="J58" s="12"/>
    </row>
    <row r="59" spans="2:10" x14ac:dyDescent="0.25">
      <c r="B59" s="5" t="s">
        <v>60</v>
      </c>
      <c r="C59" s="8" t="s">
        <v>65</v>
      </c>
      <c r="D59" s="10">
        <f>1500*D19</f>
        <v>28179.45</v>
      </c>
      <c r="E59">
        <v>0</v>
      </c>
      <c r="F59" s="12">
        <f>D59*E59</f>
        <v>0</v>
      </c>
      <c r="H59" s="10">
        <f>1500*D19</f>
        <v>28179.45</v>
      </c>
      <c r="J59" s="12">
        <f>H59*I59</f>
        <v>0</v>
      </c>
    </row>
    <row r="60" spans="2:10" x14ac:dyDescent="0.25">
      <c r="B60" s="5" t="s">
        <v>62</v>
      </c>
      <c r="C60" s="8" t="s">
        <v>65</v>
      </c>
      <c r="D60" s="10">
        <v>35</v>
      </c>
      <c r="E60">
        <f>D38/5</f>
        <v>0</v>
      </c>
      <c r="F60" s="12">
        <f>D60*E60</f>
        <v>0</v>
      </c>
      <c r="H60" s="10">
        <v>35</v>
      </c>
      <c r="J60" s="12">
        <f>H60*I60</f>
        <v>0</v>
      </c>
    </row>
    <row r="61" spans="2:10" x14ac:dyDescent="0.25">
      <c r="B61" s="5"/>
      <c r="C61" s="8"/>
      <c r="D61" s="10"/>
      <c r="F61" s="12"/>
      <c r="H61" s="10"/>
      <c r="J61" s="12"/>
    </row>
    <row r="62" spans="2:10" x14ac:dyDescent="0.25">
      <c r="B62" s="5" t="s">
        <v>73</v>
      </c>
      <c r="C62" s="8" t="s">
        <v>71</v>
      </c>
      <c r="D62" s="10"/>
      <c r="E62">
        <v>0</v>
      </c>
      <c r="F62" s="12">
        <f>D62*E62</f>
        <v>0</v>
      </c>
      <c r="H62" s="10"/>
      <c r="J62" s="12">
        <f>H62*I62</f>
        <v>0</v>
      </c>
    </row>
    <row r="63" spans="2:10" x14ac:dyDescent="0.25">
      <c r="B63" s="5" t="s">
        <v>70</v>
      </c>
      <c r="C63" s="8" t="s">
        <v>71</v>
      </c>
      <c r="D63" s="10">
        <v>8</v>
      </c>
      <c r="E63">
        <v>35</v>
      </c>
      <c r="F63" s="12">
        <f>D63*E63</f>
        <v>280</v>
      </c>
      <c r="H63" s="10">
        <v>8</v>
      </c>
      <c r="J63" s="12">
        <f>H63*I63</f>
        <v>0</v>
      </c>
    </row>
    <row r="64" spans="2:10" x14ac:dyDescent="0.25">
      <c r="B64" s="5"/>
      <c r="C64" s="8"/>
      <c r="D64" s="10"/>
      <c r="F64" s="12"/>
      <c r="H64" s="10"/>
      <c r="J64" s="12"/>
    </row>
    <row r="65" spans="2:10" x14ac:dyDescent="0.25">
      <c r="B65" s="5" t="s">
        <v>61</v>
      </c>
      <c r="C65" s="8" t="s">
        <v>68</v>
      </c>
      <c r="D65" s="10"/>
      <c r="E65">
        <v>20</v>
      </c>
      <c r="F65" s="12">
        <f>SUM(F66:F69)</f>
        <v>4080.4719999999998</v>
      </c>
      <c r="H65" s="10"/>
      <c r="J65" s="12">
        <f>SUM(J66:J69)</f>
        <v>0</v>
      </c>
    </row>
    <row r="66" spans="2:10" x14ac:dyDescent="0.25">
      <c r="B66" s="5" t="s">
        <v>69</v>
      </c>
      <c r="C66" s="8" t="s">
        <v>72</v>
      </c>
      <c r="D66" s="91">
        <f>Training_general!D58/5</f>
        <v>617.24399999999991</v>
      </c>
      <c r="E66">
        <v>4</v>
      </c>
      <c r="F66" s="12">
        <f>D66*E66</f>
        <v>2468.9759999999997</v>
      </c>
      <c r="H66" s="10">
        <f>Training_general!H53/5</f>
        <v>0</v>
      </c>
      <c r="J66" s="12">
        <f>H66*I66</f>
        <v>0</v>
      </c>
    </row>
    <row r="67" spans="2:10" x14ac:dyDescent="0.25">
      <c r="B67" s="5" t="s">
        <v>11</v>
      </c>
      <c r="C67" s="8" t="s">
        <v>72</v>
      </c>
      <c r="D67" s="91">
        <f>Training_general!D60/5</f>
        <v>102.874</v>
      </c>
      <c r="E67">
        <v>4</v>
      </c>
      <c r="F67" s="12">
        <f>D67*E67</f>
        <v>411.49599999999998</v>
      </c>
      <c r="H67" s="10">
        <f>Training_general!H55/5</f>
        <v>617.24399999999991</v>
      </c>
      <c r="J67" s="12">
        <f>H67*I67</f>
        <v>0</v>
      </c>
    </row>
    <row r="68" spans="2:10" x14ac:dyDescent="0.25">
      <c r="B68" s="5" t="s">
        <v>67</v>
      </c>
      <c r="C68" s="8" t="s">
        <v>65</v>
      </c>
      <c r="D68" s="10">
        <v>40</v>
      </c>
      <c r="E68">
        <v>1</v>
      </c>
      <c r="F68" s="12">
        <f>D68*E68*E65</f>
        <v>800</v>
      </c>
      <c r="H68" s="10">
        <v>40</v>
      </c>
      <c r="J68" s="12">
        <f>H68*I68*I65</f>
        <v>0</v>
      </c>
    </row>
    <row r="69" spans="2:10" x14ac:dyDescent="0.25">
      <c r="B69" s="5" t="s">
        <v>17</v>
      </c>
      <c r="C69" s="8" t="s">
        <v>65</v>
      </c>
      <c r="D69" s="10">
        <v>20</v>
      </c>
      <c r="E69">
        <v>1</v>
      </c>
      <c r="F69" s="12">
        <f>D69*E69*E65</f>
        <v>400</v>
      </c>
      <c r="H69" s="10">
        <v>20</v>
      </c>
      <c r="J69" s="12">
        <f>H69*I69*I65</f>
        <v>0</v>
      </c>
    </row>
    <row r="70" spans="2:10" x14ac:dyDescent="0.25">
      <c r="B70" s="5"/>
      <c r="F70" s="1"/>
      <c r="J70" s="1"/>
    </row>
    <row r="71" spans="2:10" x14ac:dyDescent="0.25">
      <c r="B71" s="16" t="s">
        <v>19</v>
      </c>
      <c r="C71" s="15"/>
      <c r="D71" s="15"/>
      <c r="E71" s="15"/>
      <c r="F71" s="95">
        <f>SUM(F54:F65)</f>
        <v>19791.572</v>
      </c>
      <c r="G71" s="15"/>
      <c r="H71" s="15"/>
      <c r="I71" s="15"/>
      <c r="J71" s="13">
        <f>SUM(J54:J65)</f>
        <v>0</v>
      </c>
    </row>
    <row r="72" spans="2:10" x14ac:dyDescent="0.25">
      <c r="B72" s="16" t="s">
        <v>42</v>
      </c>
      <c r="C72" s="15"/>
      <c r="D72" s="15"/>
      <c r="E72" s="15"/>
      <c r="F72" s="13">
        <f>F71</f>
        <v>19791.572</v>
      </c>
      <c r="G72" s="15"/>
      <c r="H72" s="15"/>
      <c r="I72" s="15"/>
      <c r="J72" s="13">
        <f>J71</f>
        <v>0</v>
      </c>
    </row>
    <row r="73" spans="2:10" x14ac:dyDescent="0.25">
      <c r="B73" s="16"/>
      <c r="C73" s="15"/>
      <c r="D73" s="15"/>
      <c r="E73" s="15"/>
      <c r="F73" s="4"/>
      <c r="G73" s="15"/>
      <c r="H73" s="15"/>
      <c r="I73" s="15"/>
      <c r="J73" s="14"/>
    </row>
    <row r="74" spans="2:10" x14ac:dyDescent="0.25">
      <c r="B74" s="16" t="s">
        <v>20</v>
      </c>
      <c r="C74" s="15"/>
      <c r="D74" s="15"/>
      <c r="E74" s="15"/>
      <c r="F74" s="4">
        <f>F71-F65-F76</f>
        <v>15711.1</v>
      </c>
      <c r="G74" s="15"/>
      <c r="H74" s="15"/>
      <c r="I74" s="15"/>
      <c r="J74" s="4">
        <f>J71-J65-J76</f>
        <v>0</v>
      </c>
    </row>
    <row r="75" spans="2:10" x14ac:dyDescent="0.25">
      <c r="B75" s="16" t="s">
        <v>21</v>
      </c>
      <c r="C75" s="15"/>
      <c r="D75" s="15"/>
      <c r="E75" s="15"/>
      <c r="F75" s="4">
        <f>F65</f>
        <v>4080.4719999999998</v>
      </c>
      <c r="G75" s="15"/>
      <c r="H75" s="15"/>
      <c r="I75" s="15"/>
      <c r="J75" s="4">
        <f>J65</f>
        <v>0</v>
      </c>
    </row>
    <row r="76" spans="2:10" x14ac:dyDescent="0.25">
      <c r="B76" s="16" t="s">
        <v>22</v>
      </c>
      <c r="C76" s="15"/>
      <c r="D76" s="15"/>
      <c r="E76" s="15"/>
      <c r="F76" s="4">
        <f>F59</f>
        <v>0</v>
      </c>
      <c r="G76" s="15"/>
      <c r="H76" s="15"/>
      <c r="I76" s="15"/>
      <c r="J76" s="4">
        <f>J59</f>
        <v>0</v>
      </c>
    </row>
    <row r="77" spans="2:10" x14ac:dyDescent="0.25">
      <c r="B77" s="16"/>
      <c r="C77" s="15"/>
      <c r="D77" s="15"/>
      <c r="E77" s="15"/>
      <c r="F77" s="4"/>
      <c r="G77" s="15"/>
      <c r="H77" s="15"/>
      <c r="I77" s="15"/>
      <c r="J77" s="4"/>
    </row>
    <row r="78" spans="2:10" x14ac:dyDescent="0.25">
      <c r="B78" s="16" t="s">
        <v>23</v>
      </c>
      <c r="C78" s="15"/>
      <c r="D78" s="15"/>
      <c r="E78" s="15"/>
      <c r="F78" s="4">
        <f>F54+F63</f>
        <v>15711.099999999999</v>
      </c>
      <c r="G78" s="15"/>
      <c r="H78" s="15"/>
      <c r="I78" s="15"/>
      <c r="J78" s="4">
        <f>J54+J63</f>
        <v>0</v>
      </c>
    </row>
    <row r="79" spans="2:10" x14ac:dyDescent="0.25">
      <c r="B79" s="16" t="s">
        <v>24</v>
      </c>
      <c r="C79" s="15"/>
      <c r="D79" s="15"/>
      <c r="E79" s="28">
        <f>F79/F78</f>
        <v>0.25971905213511481</v>
      </c>
      <c r="F79" s="4">
        <f>F71-F78</f>
        <v>4080.4720000000016</v>
      </c>
      <c r="G79" s="15"/>
      <c r="H79" s="15"/>
      <c r="I79" s="28" t="e">
        <f>J79/J78</f>
        <v>#DIV/0!</v>
      </c>
      <c r="J79" s="4">
        <f>J71-J78</f>
        <v>0</v>
      </c>
    </row>
    <row r="80" spans="2:10" x14ac:dyDescent="0.25">
      <c r="B80" s="16"/>
      <c r="C80" s="15"/>
      <c r="D80" s="15"/>
      <c r="E80" s="15"/>
      <c r="F80" s="4"/>
      <c r="G80" s="15"/>
      <c r="H80" s="15"/>
      <c r="I80" s="15"/>
      <c r="J80" s="4"/>
    </row>
    <row r="81" spans="2:10" x14ac:dyDescent="0.25">
      <c r="B81" s="16" t="s">
        <v>34</v>
      </c>
      <c r="C81" s="15"/>
      <c r="D81" s="15"/>
      <c r="E81" s="15"/>
      <c r="F81" s="4">
        <f>F71-F82</f>
        <v>19791.572</v>
      </c>
      <c r="G81" s="15"/>
      <c r="H81" s="15"/>
      <c r="I81" s="15"/>
      <c r="J81" s="4">
        <f>J71-J82</f>
        <v>0</v>
      </c>
    </row>
    <row r="82" spans="2:10" x14ac:dyDescent="0.25">
      <c r="B82" s="16" t="s">
        <v>35</v>
      </c>
      <c r="C82" s="15"/>
      <c r="D82" s="15"/>
      <c r="E82" s="15"/>
      <c r="F82" s="4">
        <v>0</v>
      </c>
      <c r="G82" s="15"/>
      <c r="H82" s="15"/>
      <c r="I82" s="15"/>
      <c r="J82" s="4">
        <v>0</v>
      </c>
    </row>
    <row r="84" spans="2:10" x14ac:dyDescent="0.25">
      <c r="F84" s="30">
        <f>F45/D6/D5</f>
        <v>0</v>
      </c>
      <c r="G84" s="30"/>
      <c r="H84" s="30"/>
      <c r="I84" s="30"/>
      <c r="J84" s="30" t="e">
        <f>J45/H6/H5</f>
        <v>#DIV/0!</v>
      </c>
    </row>
    <row r="85" spans="2:10" x14ac:dyDescent="0.25">
      <c r="F85" s="30">
        <f>F78/D6/D5</f>
        <v>15711.099999999999</v>
      </c>
      <c r="G85" s="30"/>
      <c r="H85" s="30"/>
      <c r="I85" s="30"/>
      <c r="J85" s="30" t="e">
        <f>J78/H6/H5</f>
        <v>#DIV/0!</v>
      </c>
    </row>
    <row r="86" spans="2:10" x14ac:dyDescent="0.25">
      <c r="F86" s="36"/>
    </row>
    <row r="87" spans="2:10" x14ac:dyDescent="0.25">
      <c r="F87" s="36"/>
    </row>
    <row r="88" spans="2:10" x14ac:dyDescent="0.25">
      <c r="F88" s="36"/>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88"/>
  <sheetViews>
    <sheetView workbookViewId="0">
      <selection activeCell="F71" sqref="F71"/>
    </sheetView>
  </sheetViews>
  <sheetFormatPr defaultRowHeight="15" x14ac:dyDescent="0.25"/>
  <cols>
    <col min="2" max="2" width="33.5703125" bestFit="1" customWidth="1"/>
    <col min="3" max="3" width="9" style="7" bestFit="1" customWidth="1"/>
    <col min="6" max="6" width="11.5703125" bestFit="1" customWidth="1"/>
    <col min="7" max="7" width="1.42578125" customWidth="1"/>
    <col min="10" max="10" width="10.5703125" bestFit="1" customWidth="1"/>
  </cols>
  <sheetData>
    <row r="2" spans="2:10" ht="20.25" thickBot="1" x14ac:dyDescent="0.35">
      <c r="B2" s="3" t="s">
        <v>48</v>
      </c>
      <c r="C2" s="6"/>
      <c r="D2" s="3"/>
      <c r="E2" s="3"/>
      <c r="F2" s="3"/>
      <c r="G2" s="3"/>
      <c r="H2" s="3"/>
      <c r="I2" s="3"/>
      <c r="J2" s="3"/>
    </row>
    <row r="3" spans="2:10" ht="15.75" thickTop="1" x14ac:dyDescent="0.25">
      <c r="D3" t="s">
        <v>43</v>
      </c>
      <c r="H3" t="s">
        <v>44</v>
      </c>
    </row>
    <row r="4" spans="2:10" x14ac:dyDescent="0.25">
      <c r="B4" s="5" t="s">
        <v>50</v>
      </c>
      <c r="C4" s="8" t="s">
        <v>2</v>
      </c>
      <c r="D4" s="10">
        <f>D6*5</f>
        <v>5</v>
      </c>
      <c r="H4" s="10">
        <f>H6*5</f>
        <v>0</v>
      </c>
    </row>
    <row r="5" spans="2:10" x14ac:dyDescent="0.25">
      <c r="B5" s="5" t="s">
        <v>51</v>
      </c>
      <c r="C5" s="8" t="s">
        <v>37</v>
      </c>
      <c r="D5" s="10">
        <f>1+D8</f>
        <v>1</v>
      </c>
      <c r="H5" s="10">
        <f>1+H8</f>
        <v>1</v>
      </c>
    </row>
    <row r="6" spans="2:10" x14ac:dyDescent="0.25">
      <c r="B6" s="5" t="s">
        <v>49</v>
      </c>
      <c r="C6" s="8" t="s">
        <v>57</v>
      </c>
      <c r="D6" s="10">
        <f>SUM(D8:D15)</f>
        <v>1</v>
      </c>
      <c r="H6" s="10">
        <f>SUM(H8:H15)</f>
        <v>0</v>
      </c>
    </row>
    <row r="7" spans="2:10" x14ac:dyDescent="0.25">
      <c r="B7" s="5"/>
      <c r="C7" s="8"/>
    </row>
    <row r="8" spans="2:10" ht="30" x14ac:dyDescent="0.25">
      <c r="B8" s="18" t="s">
        <v>52</v>
      </c>
      <c r="C8" s="8"/>
      <c r="D8" s="17"/>
      <c r="H8" s="17"/>
    </row>
    <row r="9" spans="2:10" ht="30" x14ac:dyDescent="0.25">
      <c r="B9" s="18" t="s">
        <v>64</v>
      </c>
      <c r="C9" s="8"/>
      <c r="D9" s="17"/>
      <c r="H9" s="17"/>
    </row>
    <row r="10" spans="2:10" ht="30" x14ac:dyDescent="0.25">
      <c r="B10" s="18" t="s">
        <v>58</v>
      </c>
      <c r="C10" s="8"/>
      <c r="D10" s="17"/>
      <c r="H10" s="17"/>
    </row>
    <row r="11" spans="2:10" ht="30" x14ac:dyDescent="0.25">
      <c r="B11" s="18" t="s">
        <v>53</v>
      </c>
      <c r="C11" s="8"/>
      <c r="D11" s="17">
        <v>1</v>
      </c>
      <c r="H11" s="17"/>
    </row>
    <row r="12" spans="2:10" ht="30" x14ac:dyDescent="0.25">
      <c r="B12" s="18" t="s">
        <v>54</v>
      </c>
      <c r="C12" s="8"/>
      <c r="D12" s="17"/>
      <c r="H12" s="17"/>
    </row>
    <row r="13" spans="2:10" ht="30" x14ac:dyDescent="0.25">
      <c r="B13" s="18" t="s">
        <v>55</v>
      </c>
      <c r="C13" s="8"/>
      <c r="D13" s="17"/>
      <c r="H13" s="17"/>
    </row>
    <row r="14" spans="2:10" ht="30" x14ac:dyDescent="0.25">
      <c r="B14" s="18" t="s">
        <v>63</v>
      </c>
      <c r="C14" s="8"/>
      <c r="D14" s="17"/>
      <c r="H14" s="17"/>
    </row>
    <row r="15" spans="2:10" ht="30" x14ac:dyDescent="0.25">
      <c r="B15" s="18" t="s">
        <v>56</v>
      </c>
      <c r="C15" s="8"/>
      <c r="D15" s="17"/>
      <c r="H15" s="17"/>
    </row>
    <row r="16" spans="2:10" x14ac:dyDescent="0.25">
      <c r="C16" s="8"/>
    </row>
    <row r="17" spans="1:10" ht="18" thickBot="1" x14ac:dyDescent="0.35">
      <c r="B17" s="2" t="s">
        <v>66</v>
      </c>
      <c r="C17" s="9"/>
      <c r="D17" s="2"/>
      <c r="E17" s="2"/>
      <c r="F17" s="2"/>
      <c r="G17" s="2"/>
      <c r="H17" s="2"/>
      <c r="I17" s="2"/>
      <c r="J17" s="2"/>
    </row>
    <row r="18" spans="1:10" ht="15.75" thickTop="1" x14ac:dyDescent="0.25">
      <c r="A18" t="str">
        <f>Training_general!A9</f>
        <v>Curs schimb MDL/EUR (01-15 martie 2015)</v>
      </c>
      <c r="C18" s="8"/>
      <c r="D18" s="34">
        <f>Training_general!D9</f>
        <v>20.5748</v>
      </c>
    </row>
    <row r="19" spans="1:10" x14ac:dyDescent="0.25">
      <c r="A19" t="str">
        <f>Training_general!A10</f>
        <v>Curs schimb MDL/USD (01-15 martie 2015)</v>
      </c>
      <c r="C19" s="8"/>
      <c r="D19" s="34">
        <f>Training_general!D10</f>
        <v>18.786300000000001</v>
      </c>
    </row>
    <row r="20" spans="1:10" x14ac:dyDescent="0.25">
      <c r="C20" s="8"/>
      <c r="D20" s="8" t="s">
        <v>42</v>
      </c>
      <c r="E20" s="8" t="s">
        <v>40</v>
      </c>
      <c r="F20" s="8" t="s">
        <v>41</v>
      </c>
      <c r="G20" s="7"/>
      <c r="H20" s="8" t="s">
        <v>42</v>
      </c>
      <c r="I20" s="8" t="s">
        <v>40</v>
      </c>
      <c r="J20" s="8" t="s">
        <v>41</v>
      </c>
    </row>
    <row r="21" spans="1:10" x14ac:dyDescent="0.25">
      <c r="B21" s="5" t="s">
        <v>59</v>
      </c>
      <c r="C21" s="8" t="s">
        <v>5</v>
      </c>
      <c r="D21" s="10">
        <f>400*D18</f>
        <v>8229.92</v>
      </c>
      <c r="F21" s="12">
        <f>D21*E21</f>
        <v>0</v>
      </c>
      <c r="H21" s="10">
        <f>400*D18</f>
        <v>8229.92</v>
      </c>
      <c r="J21" s="12">
        <f>H21*I21</f>
        <v>0</v>
      </c>
    </row>
    <row r="22" spans="1:10" x14ac:dyDescent="0.25">
      <c r="B22" s="5" t="s">
        <v>6</v>
      </c>
      <c r="C22" s="8" t="s">
        <v>5</v>
      </c>
      <c r="D22" s="10">
        <f>100*D18</f>
        <v>2057.48</v>
      </c>
      <c r="F22" s="12">
        <f>D22*E22</f>
        <v>0</v>
      </c>
      <c r="H22" s="10">
        <f>100*D18</f>
        <v>2057.48</v>
      </c>
      <c r="J22" s="12">
        <f>H22*I22</f>
        <v>0</v>
      </c>
    </row>
    <row r="23" spans="1:10" x14ac:dyDescent="0.25">
      <c r="B23" s="5" t="s">
        <v>7</v>
      </c>
      <c r="C23" s="8" t="s">
        <v>5</v>
      </c>
      <c r="D23" s="10">
        <f>50*D18</f>
        <v>1028.74</v>
      </c>
      <c r="F23" s="12">
        <f>D23*E23</f>
        <v>0</v>
      </c>
      <c r="H23" s="10">
        <f>50*D18</f>
        <v>1028.74</v>
      </c>
      <c r="J23" s="12">
        <f>H23*I23</f>
        <v>0</v>
      </c>
    </row>
    <row r="24" spans="1:10" x14ac:dyDescent="0.25">
      <c r="B24" s="5" t="s">
        <v>8</v>
      </c>
      <c r="C24" s="8" t="s">
        <v>14</v>
      </c>
      <c r="D24" s="10">
        <f>300*D18</f>
        <v>6172.44</v>
      </c>
      <c r="F24" s="12">
        <f>D24*E24</f>
        <v>0</v>
      </c>
      <c r="H24" s="10">
        <f>300*D18</f>
        <v>6172.44</v>
      </c>
      <c r="J24" s="12">
        <f>H24*I24</f>
        <v>0</v>
      </c>
    </row>
    <row r="25" spans="1:10" x14ac:dyDescent="0.25">
      <c r="B25" s="5"/>
      <c r="C25" s="8"/>
      <c r="D25" s="10"/>
      <c r="F25" s="12"/>
      <c r="H25" s="10"/>
      <c r="J25" s="12"/>
    </row>
    <row r="26" spans="1:10" x14ac:dyDescent="0.25">
      <c r="B26" s="5" t="s">
        <v>60</v>
      </c>
      <c r="C26" s="8" t="s">
        <v>65</v>
      </c>
      <c r="D26" s="10">
        <f>1500*D19</f>
        <v>28179.45</v>
      </c>
      <c r="F26" s="12">
        <f>D26*E26</f>
        <v>0</v>
      </c>
      <c r="H26" s="10">
        <f>1500*D19</f>
        <v>28179.45</v>
      </c>
      <c r="J26" s="12">
        <f>H26*I26</f>
        <v>0</v>
      </c>
    </row>
    <row r="27" spans="1:10" x14ac:dyDescent="0.25">
      <c r="B27" s="5" t="s">
        <v>62</v>
      </c>
      <c r="C27" s="8" t="s">
        <v>65</v>
      </c>
      <c r="D27" s="10">
        <v>35</v>
      </c>
      <c r="F27" s="12">
        <f>D27*E27</f>
        <v>0</v>
      </c>
      <c r="H27" s="10">
        <v>35</v>
      </c>
      <c r="J27" s="12">
        <f>H27*I27</f>
        <v>0</v>
      </c>
    </row>
    <row r="28" spans="1:10" x14ac:dyDescent="0.25">
      <c r="B28" s="5"/>
      <c r="C28" s="8"/>
      <c r="D28" s="10"/>
      <c r="F28" s="12"/>
      <c r="H28" s="10"/>
      <c r="J28" s="12"/>
    </row>
    <row r="29" spans="1:10" x14ac:dyDescent="0.25">
      <c r="B29" s="5" t="s">
        <v>73</v>
      </c>
      <c r="C29" s="8" t="s">
        <v>71</v>
      </c>
      <c r="D29" s="10">
        <v>100</v>
      </c>
      <c r="F29" s="12">
        <f>D29*E29</f>
        <v>0</v>
      </c>
      <c r="H29" s="10">
        <v>100</v>
      </c>
      <c r="J29" s="12">
        <f>H29*I29</f>
        <v>0</v>
      </c>
    </row>
    <row r="30" spans="1:10" x14ac:dyDescent="0.25">
      <c r="B30" s="5" t="s">
        <v>70</v>
      </c>
      <c r="C30" s="8" t="s">
        <v>71</v>
      </c>
      <c r="D30" s="10">
        <v>8</v>
      </c>
      <c r="F30" s="12">
        <f>D30*E30</f>
        <v>0</v>
      </c>
      <c r="H30" s="10">
        <v>8</v>
      </c>
      <c r="J30" s="12">
        <f>H30*I30</f>
        <v>0</v>
      </c>
    </row>
    <row r="31" spans="1:10" x14ac:dyDescent="0.25">
      <c r="B31" s="5"/>
      <c r="C31" s="8"/>
      <c r="D31" s="10"/>
      <c r="F31" s="12"/>
      <c r="H31" s="10"/>
      <c r="J31" s="12"/>
    </row>
    <row r="32" spans="1:10" x14ac:dyDescent="0.25">
      <c r="B32" s="5" t="s">
        <v>61</v>
      </c>
      <c r="C32" s="8" t="s">
        <v>68</v>
      </c>
      <c r="D32" s="10"/>
      <c r="F32" s="12">
        <f>SUM(F33:F36)</f>
        <v>0</v>
      </c>
      <c r="H32" s="10"/>
      <c r="J32" s="12">
        <f>SUM(J33:J36)</f>
        <v>0</v>
      </c>
    </row>
    <row r="33" spans="2:10" x14ac:dyDescent="0.25">
      <c r="B33" s="5" t="s">
        <v>69</v>
      </c>
      <c r="C33" s="8" t="s">
        <v>72</v>
      </c>
      <c r="D33" s="10">
        <f>Training_general!D21/5</f>
        <v>617.24399999999991</v>
      </c>
      <c r="F33" s="12">
        <f>D33*E33</f>
        <v>0</v>
      </c>
      <c r="H33" s="10">
        <f>Training_general!H21/5</f>
        <v>617.24399999999991</v>
      </c>
      <c r="J33" s="12">
        <f>H33*I33</f>
        <v>0</v>
      </c>
    </row>
    <row r="34" spans="2:10" x14ac:dyDescent="0.25">
      <c r="B34" s="5" t="s">
        <v>11</v>
      </c>
      <c r="C34" s="8" t="s">
        <v>72</v>
      </c>
      <c r="D34" s="10">
        <f>Training_general!D23/5</f>
        <v>102.874</v>
      </c>
      <c r="F34" s="12">
        <f>D34*E34</f>
        <v>0</v>
      </c>
      <c r="H34" s="10">
        <f>Training_general!H23/5</f>
        <v>102.874</v>
      </c>
      <c r="J34" s="12">
        <f>H34*I34</f>
        <v>0</v>
      </c>
    </row>
    <row r="35" spans="2:10" x14ac:dyDescent="0.25">
      <c r="B35" s="5" t="s">
        <v>67</v>
      </c>
      <c r="C35" s="8" t="s">
        <v>65</v>
      </c>
      <c r="D35" s="10">
        <v>40</v>
      </c>
      <c r="F35" s="12">
        <f>D35*E35*E32</f>
        <v>0</v>
      </c>
      <c r="H35" s="10">
        <v>40</v>
      </c>
      <c r="J35" s="12">
        <f>H35*I35*I32</f>
        <v>0</v>
      </c>
    </row>
    <row r="36" spans="2:10" x14ac:dyDescent="0.25">
      <c r="B36" s="5" t="s">
        <v>17</v>
      </c>
      <c r="C36" s="8" t="s">
        <v>65</v>
      </c>
      <c r="D36" s="10">
        <v>20</v>
      </c>
      <c r="F36" s="12">
        <f>D36*E36*E32</f>
        <v>0</v>
      </c>
      <c r="H36" s="10">
        <v>20</v>
      </c>
      <c r="J36" s="12">
        <f>H36*I36*I32</f>
        <v>0</v>
      </c>
    </row>
    <row r="37" spans="2:10" x14ac:dyDescent="0.25">
      <c r="B37" s="5"/>
      <c r="F37" s="1"/>
      <c r="J37" s="1"/>
    </row>
    <row r="38" spans="2:10" x14ac:dyDescent="0.25">
      <c r="B38" s="16" t="s">
        <v>19</v>
      </c>
      <c r="C38" s="15"/>
      <c r="D38" s="15"/>
      <c r="E38" s="15"/>
      <c r="F38" s="13">
        <f>SUM(F21:F32)</f>
        <v>0</v>
      </c>
      <c r="G38" s="15"/>
      <c r="H38" s="15"/>
      <c r="I38" s="15"/>
      <c r="J38" s="13">
        <f>SUM(J21:J32)</f>
        <v>0</v>
      </c>
    </row>
    <row r="39" spans="2:10" x14ac:dyDescent="0.25">
      <c r="B39" s="16" t="s">
        <v>42</v>
      </c>
      <c r="C39" s="15"/>
      <c r="D39" s="15"/>
      <c r="E39" s="15"/>
      <c r="F39" s="13">
        <f>F38</f>
        <v>0</v>
      </c>
      <c r="G39" s="15"/>
      <c r="H39" s="15"/>
      <c r="I39" s="15"/>
      <c r="J39" s="13">
        <f>J38</f>
        <v>0</v>
      </c>
    </row>
    <row r="40" spans="2:10" x14ac:dyDescent="0.25">
      <c r="B40" s="16"/>
      <c r="C40" s="15"/>
      <c r="D40" s="15"/>
      <c r="E40" s="15"/>
      <c r="F40" s="4"/>
      <c r="G40" s="15"/>
      <c r="H40" s="15"/>
      <c r="I40" s="15"/>
      <c r="J40" s="14"/>
    </row>
    <row r="41" spans="2:10" x14ac:dyDescent="0.25">
      <c r="B41" s="16" t="s">
        <v>20</v>
      </c>
      <c r="C41" s="15"/>
      <c r="D41" s="15"/>
      <c r="E41" s="15"/>
      <c r="F41" s="4">
        <f>F38-F32-F43</f>
        <v>0</v>
      </c>
      <c r="G41" s="15"/>
      <c r="H41" s="15"/>
      <c r="I41" s="15"/>
      <c r="J41" s="4">
        <f>J38-J32-J43</f>
        <v>0</v>
      </c>
    </row>
    <row r="42" spans="2:10" x14ac:dyDescent="0.25">
      <c r="B42" s="16" t="s">
        <v>21</v>
      </c>
      <c r="C42" s="15"/>
      <c r="D42" s="15"/>
      <c r="E42" s="15"/>
      <c r="F42" s="4">
        <f>F32</f>
        <v>0</v>
      </c>
      <c r="G42" s="15"/>
      <c r="H42" s="15"/>
      <c r="I42" s="15"/>
      <c r="J42" s="4">
        <f>J32</f>
        <v>0</v>
      </c>
    </row>
    <row r="43" spans="2:10" x14ac:dyDescent="0.25">
      <c r="B43" s="16" t="s">
        <v>22</v>
      </c>
      <c r="C43" s="15"/>
      <c r="D43" s="15"/>
      <c r="E43" s="15"/>
      <c r="F43" s="4">
        <f>F26</f>
        <v>0</v>
      </c>
      <c r="G43" s="15"/>
      <c r="H43" s="15"/>
      <c r="I43" s="15"/>
      <c r="J43" s="4">
        <f>J26</f>
        <v>0</v>
      </c>
    </row>
    <row r="44" spans="2:10" x14ac:dyDescent="0.25">
      <c r="B44" s="16"/>
      <c r="C44" s="15"/>
      <c r="D44" s="15"/>
      <c r="E44" s="15"/>
      <c r="F44" s="4"/>
      <c r="G44" s="15"/>
      <c r="H44" s="15"/>
      <c r="I44" s="15"/>
      <c r="J44" s="4"/>
    </row>
    <row r="45" spans="2:10" x14ac:dyDescent="0.25">
      <c r="B45" s="16" t="s">
        <v>23</v>
      </c>
      <c r="C45" s="15"/>
      <c r="D45" s="15"/>
      <c r="E45" s="15"/>
      <c r="F45" s="4">
        <f>F21+F29+F30</f>
        <v>0</v>
      </c>
      <c r="G45" s="15"/>
      <c r="H45" s="15"/>
      <c r="I45" s="15"/>
      <c r="J45" s="4">
        <f>J21+J29+J30</f>
        <v>0</v>
      </c>
    </row>
    <row r="46" spans="2:10" x14ac:dyDescent="0.25">
      <c r="B46" s="16" t="s">
        <v>24</v>
      </c>
      <c r="C46" s="15"/>
      <c r="D46" s="15"/>
      <c r="E46" s="28" t="e">
        <f>F46/F45</f>
        <v>#DIV/0!</v>
      </c>
      <c r="F46" s="4">
        <f>F38-F45</f>
        <v>0</v>
      </c>
      <c r="G46" s="15"/>
      <c r="H46" s="15"/>
      <c r="I46" s="28" t="e">
        <f>J46/J45</f>
        <v>#DIV/0!</v>
      </c>
      <c r="J46" s="4">
        <f>J38-J45</f>
        <v>0</v>
      </c>
    </row>
    <row r="47" spans="2:10" x14ac:dyDescent="0.25">
      <c r="B47" s="16"/>
      <c r="C47" s="15"/>
      <c r="D47" s="15"/>
      <c r="E47" s="15"/>
      <c r="F47" s="4"/>
      <c r="G47" s="15"/>
      <c r="H47" s="15"/>
      <c r="I47" s="15"/>
      <c r="J47" s="4"/>
    </row>
    <row r="48" spans="2:10" x14ac:dyDescent="0.25">
      <c r="B48" s="16" t="s">
        <v>34</v>
      </c>
      <c r="C48" s="15"/>
      <c r="D48" s="15"/>
      <c r="E48" s="15"/>
      <c r="F48" s="4">
        <f>F38-F49</f>
        <v>0</v>
      </c>
      <c r="G48" s="15"/>
      <c r="H48" s="15"/>
      <c r="I48" s="15"/>
      <c r="J48" s="4">
        <f>J38-J49</f>
        <v>0</v>
      </c>
    </row>
    <row r="49" spans="2:10" x14ac:dyDescent="0.25">
      <c r="B49" s="16" t="s">
        <v>35</v>
      </c>
      <c r="C49" s="15"/>
      <c r="D49" s="15"/>
      <c r="E49" s="15"/>
      <c r="F49" s="4">
        <v>0</v>
      </c>
      <c r="G49" s="15"/>
      <c r="H49" s="15"/>
      <c r="I49" s="15"/>
      <c r="J49" s="4">
        <v>0</v>
      </c>
    </row>
    <row r="51" spans="2:10" ht="18" thickBot="1" x14ac:dyDescent="0.35">
      <c r="B51" s="2" t="s">
        <v>74</v>
      </c>
      <c r="C51" s="9"/>
      <c r="D51" s="2"/>
      <c r="E51" s="2"/>
      <c r="F51" s="2"/>
      <c r="G51" s="2"/>
      <c r="H51" s="2"/>
      <c r="I51" s="2"/>
      <c r="J51" s="2"/>
    </row>
    <row r="52" spans="2:10" ht="15.75" thickTop="1" x14ac:dyDescent="0.25">
      <c r="C52" s="8"/>
    </row>
    <row r="53" spans="2:10" x14ac:dyDescent="0.25">
      <c r="C53" s="8"/>
      <c r="D53" s="8" t="s">
        <v>42</v>
      </c>
      <c r="E53" s="8" t="s">
        <v>40</v>
      </c>
      <c r="F53" s="8" t="s">
        <v>41</v>
      </c>
      <c r="G53" s="7"/>
      <c r="H53" s="8" t="s">
        <v>42</v>
      </c>
      <c r="I53" s="8" t="s">
        <v>40</v>
      </c>
      <c r="J53" s="8" t="s">
        <v>41</v>
      </c>
    </row>
    <row r="54" spans="2:10" x14ac:dyDescent="0.25">
      <c r="B54" s="5" t="s">
        <v>59</v>
      </c>
      <c r="C54" s="8" t="s">
        <v>5</v>
      </c>
      <c r="D54" s="10">
        <f>150*D18</f>
        <v>3086.22</v>
      </c>
      <c r="E54">
        <f>D4*D5</f>
        <v>5</v>
      </c>
      <c r="F54" s="12">
        <f>D54*E54</f>
        <v>15431.099999999999</v>
      </c>
      <c r="H54" s="10">
        <f>150*D18</f>
        <v>3086.22</v>
      </c>
      <c r="J54" s="12">
        <f>H54*I54</f>
        <v>0</v>
      </c>
    </row>
    <row r="55" spans="2:10" x14ac:dyDescent="0.25">
      <c r="B55" s="5" t="s">
        <v>6</v>
      </c>
      <c r="C55" s="8" t="s">
        <v>5</v>
      </c>
      <c r="D55" s="10"/>
      <c r="E55">
        <f>D39+2*D40</f>
        <v>0</v>
      </c>
      <c r="F55" s="12">
        <f>D55*E55</f>
        <v>0</v>
      </c>
      <c r="H55" s="10"/>
      <c r="J55" s="12">
        <f>H55*I55</f>
        <v>0</v>
      </c>
    </row>
    <row r="56" spans="2:10" x14ac:dyDescent="0.25">
      <c r="B56" s="5" t="s">
        <v>7</v>
      </c>
      <c r="C56" s="8" t="s">
        <v>5</v>
      </c>
      <c r="D56" s="10"/>
      <c r="E56">
        <f>E55</f>
        <v>0</v>
      </c>
      <c r="F56" s="12">
        <f>D56*E56</f>
        <v>0</v>
      </c>
      <c r="H56" s="10"/>
      <c r="J56" s="12">
        <f>H56*I56</f>
        <v>0</v>
      </c>
    </row>
    <row r="57" spans="2:10" x14ac:dyDescent="0.25">
      <c r="B57" s="5" t="s">
        <v>8</v>
      </c>
      <c r="C57" s="8" t="s">
        <v>14</v>
      </c>
      <c r="D57" s="10"/>
      <c r="E57">
        <v>0</v>
      </c>
      <c r="F57" s="12">
        <f>D57*E57</f>
        <v>0</v>
      </c>
      <c r="H57" s="10"/>
      <c r="J57" s="12">
        <f>H57*I57</f>
        <v>0</v>
      </c>
    </row>
    <row r="58" spans="2:10" x14ac:dyDescent="0.25">
      <c r="B58" s="5"/>
      <c r="C58" s="8"/>
      <c r="D58" s="10"/>
      <c r="F58" s="12"/>
      <c r="H58" s="10"/>
      <c r="J58" s="12"/>
    </row>
    <row r="59" spans="2:10" x14ac:dyDescent="0.25">
      <c r="B59" s="5" t="s">
        <v>60</v>
      </c>
      <c r="C59" s="8" t="s">
        <v>65</v>
      </c>
      <c r="D59" s="10">
        <f>1500*D19</f>
        <v>28179.45</v>
      </c>
      <c r="E59">
        <v>0</v>
      </c>
      <c r="F59" s="12">
        <f>D59*E59</f>
        <v>0</v>
      </c>
      <c r="H59" s="10">
        <f>1500*D19</f>
        <v>28179.45</v>
      </c>
      <c r="J59" s="12">
        <f>H59*I59</f>
        <v>0</v>
      </c>
    </row>
    <row r="60" spans="2:10" x14ac:dyDescent="0.25">
      <c r="B60" s="5" t="s">
        <v>62</v>
      </c>
      <c r="C60" s="8" t="s">
        <v>65</v>
      </c>
      <c r="D60" s="10">
        <v>35</v>
      </c>
      <c r="E60">
        <f>D38/5</f>
        <v>0</v>
      </c>
      <c r="F60" s="12">
        <f>D60*E60</f>
        <v>0</v>
      </c>
      <c r="H60" s="10">
        <v>35</v>
      </c>
      <c r="J60" s="12">
        <f>H60*I60</f>
        <v>0</v>
      </c>
    </row>
    <row r="61" spans="2:10" x14ac:dyDescent="0.25">
      <c r="B61" s="5"/>
      <c r="C61" s="8"/>
      <c r="D61" s="10"/>
      <c r="F61" s="12"/>
      <c r="H61" s="10"/>
      <c r="J61" s="12"/>
    </row>
    <row r="62" spans="2:10" x14ac:dyDescent="0.25">
      <c r="B62" s="5" t="s">
        <v>73</v>
      </c>
      <c r="C62" s="8" t="s">
        <v>71</v>
      </c>
      <c r="D62" s="10"/>
      <c r="E62">
        <v>0</v>
      </c>
      <c r="F62" s="12">
        <f>D62*E62</f>
        <v>0</v>
      </c>
      <c r="H62" s="10"/>
      <c r="J62" s="12">
        <f>H62*I62</f>
        <v>0</v>
      </c>
    </row>
    <row r="63" spans="2:10" x14ac:dyDescent="0.25">
      <c r="B63" s="5" t="s">
        <v>70</v>
      </c>
      <c r="C63" s="8" t="s">
        <v>71</v>
      </c>
      <c r="D63" s="10">
        <v>8</v>
      </c>
      <c r="E63">
        <v>35</v>
      </c>
      <c r="F63" s="12">
        <f>D63*E63</f>
        <v>280</v>
      </c>
      <c r="H63" s="10">
        <v>8</v>
      </c>
      <c r="J63" s="12">
        <f>H63*I63</f>
        <v>0</v>
      </c>
    </row>
    <row r="64" spans="2:10" x14ac:dyDescent="0.25">
      <c r="B64" s="5"/>
      <c r="C64" s="8"/>
      <c r="D64" s="10"/>
      <c r="F64" s="12"/>
      <c r="H64" s="10"/>
      <c r="J64" s="12"/>
    </row>
    <row r="65" spans="2:10" x14ac:dyDescent="0.25">
      <c r="B65" s="5" t="s">
        <v>61</v>
      </c>
      <c r="C65" s="8" t="s">
        <v>68</v>
      </c>
      <c r="D65" s="10"/>
      <c r="E65">
        <v>0</v>
      </c>
      <c r="F65" s="12">
        <f>SUM(F66:F69)</f>
        <v>0</v>
      </c>
      <c r="H65" s="10"/>
      <c r="J65" s="12">
        <f>SUM(J66:J69)</f>
        <v>0</v>
      </c>
    </row>
    <row r="66" spans="2:10" x14ac:dyDescent="0.25">
      <c r="B66" s="5" t="s">
        <v>69</v>
      </c>
      <c r="C66" s="8" t="s">
        <v>72</v>
      </c>
      <c r="D66" s="91">
        <f>Training_general!D58/5</f>
        <v>617.24399999999991</v>
      </c>
      <c r="E66">
        <v>0</v>
      </c>
      <c r="F66" s="12">
        <f>D66*E66</f>
        <v>0</v>
      </c>
      <c r="H66" s="10">
        <f>Training_general!H53/5</f>
        <v>0</v>
      </c>
      <c r="J66" s="12">
        <f>H66*I66</f>
        <v>0</v>
      </c>
    </row>
    <row r="67" spans="2:10" x14ac:dyDescent="0.25">
      <c r="B67" s="5" t="s">
        <v>11</v>
      </c>
      <c r="C67" s="8" t="s">
        <v>72</v>
      </c>
      <c r="D67" s="91">
        <f>Training_general!D60/5</f>
        <v>102.874</v>
      </c>
      <c r="E67">
        <v>0</v>
      </c>
      <c r="F67" s="12">
        <f>D67*E67</f>
        <v>0</v>
      </c>
      <c r="H67" s="10">
        <f>Training_general!H55/5</f>
        <v>617.24399999999991</v>
      </c>
      <c r="J67" s="12">
        <f>H67*I67</f>
        <v>0</v>
      </c>
    </row>
    <row r="68" spans="2:10" x14ac:dyDescent="0.25">
      <c r="B68" s="5" t="s">
        <v>67</v>
      </c>
      <c r="C68" s="8" t="s">
        <v>65</v>
      </c>
      <c r="D68" s="10">
        <v>40</v>
      </c>
      <c r="E68">
        <v>0</v>
      </c>
      <c r="F68" s="12">
        <f>D68*E68*E65</f>
        <v>0</v>
      </c>
      <c r="H68" s="10">
        <v>40</v>
      </c>
      <c r="J68" s="12">
        <f>H68*I68*I65</f>
        <v>0</v>
      </c>
    </row>
    <row r="69" spans="2:10" x14ac:dyDescent="0.25">
      <c r="B69" s="5" t="s">
        <v>17</v>
      </c>
      <c r="C69" s="8" t="s">
        <v>65</v>
      </c>
      <c r="D69" s="10">
        <v>20</v>
      </c>
      <c r="E69">
        <v>0</v>
      </c>
      <c r="F69" s="12">
        <f>D69*E69*E65</f>
        <v>0</v>
      </c>
      <c r="H69" s="10">
        <v>20</v>
      </c>
      <c r="J69" s="12">
        <f>H69*I69*I65</f>
        <v>0</v>
      </c>
    </row>
    <row r="70" spans="2:10" x14ac:dyDescent="0.25">
      <c r="B70" s="5"/>
      <c r="F70" s="1"/>
      <c r="J70" s="1"/>
    </row>
    <row r="71" spans="2:10" x14ac:dyDescent="0.25">
      <c r="B71" s="16" t="s">
        <v>19</v>
      </c>
      <c r="C71" s="15"/>
      <c r="D71" s="15"/>
      <c r="E71" s="15"/>
      <c r="F71" s="95">
        <f>SUM(F54:F65)</f>
        <v>15711.099999999999</v>
      </c>
      <c r="G71" s="15"/>
      <c r="H71" s="15"/>
      <c r="I71" s="15"/>
      <c r="J71" s="13">
        <f>SUM(J54:J65)</f>
        <v>0</v>
      </c>
    </row>
    <row r="72" spans="2:10" x14ac:dyDescent="0.25">
      <c r="B72" s="16" t="s">
        <v>42</v>
      </c>
      <c r="C72" s="15"/>
      <c r="D72" s="15"/>
      <c r="E72" s="15"/>
      <c r="F72" s="13">
        <f>F71</f>
        <v>15711.099999999999</v>
      </c>
      <c r="G72" s="15"/>
      <c r="H72" s="15"/>
      <c r="I72" s="15"/>
      <c r="J72" s="13">
        <f>J71</f>
        <v>0</v>
      </c>
    </row>
    <row r="73" spans="2:10" x14ac:dyDescent="0.25">
      <c r="B73" s="16"/>
      <c r="C73" s="15"/>
      <c r="D73" s="15"/>
      <c r="E73" s="15"/>
      <c r="F73" s="4"/>
      <c r="G73" s="15"/>
      <c r="H73" s="15"/>
      <c r="I73" s="15"/>
      <c r="J73" s="14"/>
    </row>
    <row r="74" spans="2:10" x14ac:dyDescent="0.25">
      <c r="B74" s="16" t="s">
        <v>20</v>
      </c>
      <c r="C74" s="15"/>
      <c r="D74" s="15"/>
      <c r="E74" s="15"/>
      <c r="F74" s="4">
        <f>F71-F65-F76</f>
        <v>15711.099999999999</v>
      </c>
      <c r="G74" s="15"/>
      <c r="H74" s="15"/>
      <c r="I74" s="15"/>
      <c r="J74" s="4">
        <f>J71-J65-J76</f>
        <v>0</v>
      </c>
    </row>
    <row r="75" spans="2:10" x14ac:dyDescent="0.25">
      <c r="B75" s="16" t="s">
        <v>21</v>
      </c>
      <c r="C75" s="15"/>
      <c r="D75" s="15"/>
      <c r="E75" s="15"/>
      <c r="F75" s="4">
        <f>F65</f>
        <v>0</v>
      </c>
      <c r="G75" s="15"/>
      <c r="H75" s="15"/>
      <c r="I75" s="15"/>
      <c r="J75" s="4">
        <f>J65</f>
        <v>0</v>
      </c>
    </row>
    <row r="76" spans="2:10" x14ac:dyDescent="0.25">
      <c r="B76" s="16" t="s">
        <v>22</v>
      </c>
      <c r="C76" s="15"/>
      <c r="D76" s="15"/>
      <c r="E76" s="15"/>
      <c r="F76" s="4">
        <f>F59</f>
        <v>0</v>
      </c>
      <c r="G76" s="15"/>
      <c r="H76" s="15"/>
      <c r="I76" s="15"/>
      <c r="J76" s="4">
        <f>J59</f>
        <v>0</v>
      </c>
    </row>
    <row r="77" spans="2:10" x14ac:dyDescent="0.25">
      <c r="B77" s="16"/>
      <c r="C77" s="15"/>
      <c r="D77" s="15"/>
      <c r="E77" s="15"/>
      <c r="F77" s="4"/>
      <c r="G77" s="15"/>
      <c r="H77" s="15"/>
      <c r="I77" s="15"/>
      <c r="J77" s="4"/>
    </row>
    <row r="78" spans="2:10" x14ac:dyDescent="0.25">
      <c r="B78" s="16" t="s">
        <v>23</v>
      </c>
      <c r="C78" s="15"/>
      <c r="D78" s="15"/>
      <c r="E78" s="15"/>
      <c r="F78" s="4">
        <f>F54+F63</f>
        <v>15711.099999999999</v>
      </c>
      <c r="G78" s="15"/>
      <c r="H78" s="15"/>
      <c r="I78" s="15"/>
      <c r="J78" s="4">
        <f>J54+J63</f>
        <v>0</v>
      </c>
    </row>
    <row r="79" spans="2:10" x14ac:dyDescent="0.25">
      <c r="B79" s="16" t="s">
        <v>24</v>
      </c>
      <c r="C79" s="15"/>
      <c r="D79" s="15"/>
      <c r="E79" s="28">
        <f>F79/F78</f>
        <v>0</v>
      </c>
      <c r="F79" s="4">
        <f>F71-F78</f>
        <v>0</v>
      </c>
      <c r="G79" s="15"/>
      <c r="H79" s="15"/>
      <c r="I79" s="28" t="e">
        <f>J79/J78</f>
        <v>#DIV/0!</v>
      </c>
      <c r="J79" s="4">
        <f>J71-J78</f>
        <v>0</v>
      </c>
    </row>
    <row r="80" spans="2:10" x14ac:dyDescent="0.25">
      <c r="B80" s="16"/>
      <c r="C80" s="15"/>
      <c r="D80" s="15"/>
      <c r="E80" s="15"/>
      <c r="F80" s="4"/>
      <c r="G80" s="15"/>
      <c r="H80" s="15"/>
      <c r="I80" s="15"/>
      <c r="J80" s="4"/>
    </row>
    <row r="81" spans="2:10" x14ac:dyDescent="0.25">
      <c r="B81" s="16" t="s">
        <v>34</v>
      </c>
      <c r="C81" s="15"/>
      <c r="D81" s="15"/>
      <c r="E81" s="15"/>
      <c r="F81" s="4">
        <f>F71-F82</f>
        <v>15711.099999999999</v>
      </c>
      <c r="G81" s="15"/>
      <c r="H81" s="15"/>
      <c r="I81" s="15"/>
      <c r="J81" s="4">
        <f>J71-J82</f>
        <v>0</v>
      </c>
    </row>
    <row r="82" spans="2:10" x14ac:dyDescent="0.25">
      <c r="B82" s="16" t="s">
        <v>35</v>
      </c>
      <c r="C82" s="15"/>
      <c r="D82" s="15"/>
      <c r="E82" s="15"/>
      <c r="F82" s="4">
        <v>0</v>
      </c>
      <c r="G82" s="15"/>
      <c r="H82" s="15"/>
      <c r="I82" s="15"/>
      <c r="J82" s="4">
        <v>0</v>
      </c>
    </row>
    <row r="84" spans="2:10" x14ac:dyDescent="0.25">
      <c r="F84" s="30">
        <f>F45/D6/D5</f>
        <v>0</v>
      </c>
      <c r="G84" s="30"/>
      <c r="H84" s="30"/>
      <c r="I84" s="30"/>
      <c r="J84" s="30" t="e">
        <f>J45/H6/H5</f>
        <v>#DIV/0!</v>
      </c>
    </row>
    <row r="85" spans="2:10" x14ac:dyDescent="0.25">
      <c r="F85" s="30">
        <f>F78/D6/D5</f>
        <v>15711.099999999999</v>
      </c>
      <c r="G85" s="30"/>
      <c r="H85" s="30"/>
      <c r="I85" s="30"/>
      <c r="J85" s="30" t="e">
        <f>J78/H6/H5</f>
        <v>#DIV/0!</v>
      </c>
    </row>
    <row r="86" spans="2:10" x14ac:dyDescent="0.25">
      <c r="F86" s="36"/>
    </row>
    <row r="87" spans="2:10" x14ac:dyDescent="0.25">
      <c r="F87" s="36"/>
    </row>
    <row r="88" spans="2:10" x14ac:dyDescent="0.25">
      <c r="F88" s="36"/>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88"/>
  <sheetViews>
    <sheetView workbookViewId="0">
      <selection activeCell="F71" sqref="F71"/>
    </sheetView>
  </sheetViews>
  <sheetFormatPr defaultRowHeight="15" x14ac:dyDescent="0.25"/>
  <cols>
    <col min="2" max="2" width="33.5703125" bestFit="1" customWidth="1"/>
    <col min="3" max="3" width="9" style="7" bestFit="1" customWidth="1"/>
    <col min="6" max="6" width="11.5703125" bestFit="1" customWidth="1"/>
    <col min="7" max="7" width="1.42578125" customWidth="1"/>
    <col min="10" max="10" width="10.5703125" bestFit="1" customWidth="1"/>
  </cols>
  <sheetData>
    <row r="2" spans="2:10" ht="20.25" thickBot="1" x14ac:dyDescent="0.35">
      <c r="B2" s="3" t="s">
        <v>48</v>
      </c>
      <c r="C2" s="6"/>
      <c r="D2" s="3"/>
      <c r="E2" s="3"/>
      <c r="F2" s="3"/>
      <c r="G2" s="3"/>
      <c r="H2" s="3"/>
      <c r="I2" s="3"/>
      <c r="J2" s="3"/>
    </row>
    <row r="3" spans="2:10" ht="15.75" thickTop="1" x14ac:dyDescent="0.25">
      <c r="D3" t="s">
        <v>43</v>
      </c>
      <c r="H3" t="s">
        <v>44</v>
      </c>
    </row>
    <row r="4" spans="2:10" x14ac:dyDescent="0.25">
      <c r="B4" s="5" t="s">
        <v>50</v>
      </c>
      <c r="C4" s="8" t="s">
        <v>2</v>
      </c>
      <c r="D4" s="10">
        <f>D6*5</f>
        <v>5</v>
      </c>
      <c r="H4" s="10">
        <f>H6*5</f>
        <v>0</v>
      </c>
    </row>
    <row r="5" spans="2:10" x14ac:dyDescent="0.25">
      <c r="B5" s="5" t="s">
        <v>51</v>
      </c>
      <c r="C5" s="8" t="s">
        <v>37</v>
      </c>
      <c r="D5" s="10">
        <f>1+D8</f>
        <v>1</v>
      </c>
      <c r="H5" s="10">
        <f>1+H8</f>
        <v>1</v>
      </c>
    </row>
    <row r="6" spans="2:10" x14ac:dyDescent="0.25">
      <c r="B6" s="5" t="s">
        <v>49</v>
      </c>
      <c r="C6" s="8" t="s">
        <v>57</v>
      </c>
      <c r="D6" s="10">
        <f>SUM(D8:D15)</f>
        <v>1</v>
      </c>
      <c r="H6" s="10">
        <f>SUM(H8:H15)</f>
        <v>0</v>
      </c>
    </row>
    <row r="7" spans="2:10" x14ac:dyDescent="0.25">
      <c r="B7" s="5"/>
      <c r="C7" s="8"/>
    </row>
    <row r="8" spans="2:10" ht="30" x14ac:dyDescent="0.25">
      <c r="B8" s="18" t="s">
        <v>52</v>
      </c>
      <c r="C8" s="8"/>
      <c r="D8" s="17"/>
      <c r="H8" s="17"/>
    </row>
    <row r="9" spans="2:10" ht="30" x14ac:dyDescent="0.25">
      <c r="B9" s="18" t="s">
        <v>64</v>
      </c>
      <c r="C9" s="8"/>
      <c r="D9" s="17"/>
      <c r="H9" s="17"/>
    </row>
    <row r="10" spans="2:10" ht="30" x14ac:dyDescent="0.25">
      <c r="B10" s="18" t="s">
        <v>58</v>
      </c>
      <c r="C10" s="8"/>
      <c r="D10" s="17"/>
      <c r="H10" s="17"/>
    </row>
    <row r="11" spans="2:10" ht="30" x14ac:dyDescent="0.25">
      <c r="B11" s="18" t="s">
        <v>53</v>
      </c>
      <c r="C11" s="8"/>
      <c r="D11" s="17">
        <v>1</v>
      </c>
      <c r="H11" s="17"/>
    </row>
    <row r="12" spans="2:10" ht="30" x14ac:dyDescent="0.25">
      <c r="B12" s="18" t="s">
        <v>54</v>
      </c>
      <c r="C12" s="8"/>
      <c r="D12" s="17"/>
      <c r="H12" s="17"/>
    </row>
    <row r="13" spans="2:10" ht="30" x14ac:dyDescent="0.25">
      <c r="B13" s="18" t="s">
        <v>55</v>
      </c>
      <c r="C13" s="8"/>
      <c r="D13" s="17"/>
      <c r="H13" s="17"/>
    </row>
    <row r="14" spans="2:10" ht="30" x14ac:dyDescent="0.25">
      <c r="B14" s="18" t="s">
        <v>63</v>
      </c>
      <c r="C14" s="8"/>
      <c r="D14" s="17"/>
      <c r="H14" s="17"/>
    </row>
    <row r="15" spans="2:10" ht="30" x14ac:dyDescent="0.25">
      <c r="B15" s="18" t="s">
        <v>56</v>
      </c>
      <c r="C15" s="8"/>
      <c r="D15" s="17"/>
      <c r="H15" s="17"/>
    </row>
    <row r="16" spans="2:10" x14ac:dyDescent="0.25">
      <c r="C16" s="8"/>
    </row>
    <row r="17" spans="1:10" ht="18" thickBot="1" x14ac:dyDescent="0.35">
      <c r="B17" s="2" t="s">
        <v>66</v>
      </c>
      <c r="C17" s="9"/>
      <c r="D17" s="2"/>
      <c r="E17" s="2"/>
      <c r="F17" s="2"/>
      <c r="G17" s="2"/>
      <c r="H17" s="2"/>
      <c r="I17" s="2"/>
      <c r="J17" s="2"/>
    </row>
    <row r="18" spans="1:10" ht="15.75" thickTop="1" x14ac:dyDescent="0.25">
      <c r="A18" t="str">
        <f>Training_general!A9</f>
        <v>Curs schimb MDL/EUR (01-15 martie 2015)</v>
      </c>
      <c r="C18" s="8"/>
      <c r="D18" s="34">
        <f>Training_general!D9</f>
        <v>20.5748</v>
      </c>
    </row>
    <row r="19" spans="1:10" x14ac:dyDescent="0.25">
      <c r="A19" t="str">
        <f>Training_general!A10</f>
        <v>Curs schimb MDL/USD (01-15 martie 2015)</v>
      </c>
      <c r="C19" s="8"/>
      <c r="D19" s="34">
        <f>Training_general!D10</f>
        <v>18.786300000000001</v>
      </c>
    </row>
    <row r="20" spans="1:10" x14ac:dyDescent="0.25">
      <c r="C20" s="8"/>
      <c r="D20" s="8" t="s">
        <v>42</v>
      </c>
      <c r="E20" s="8" t="s">
        <v>40</v>
      </c>
      <c r="F20" s="8" t="s">
        <v>41</v>
      </c>
      <c r="G20" s="7"/>
      <c r="H20" s="8" t="s">
        <v>42</v>
      </c>
      <c r="I20" s="8" t="s">
        <v>40</v>
      </c>
      <c r="J20" s="8" t="s">
        <v>41</v>
      </c>
    </row>
    <row r="21" spans="1:10" x14ac:dyDescent="0.25">
      <c r="B21" s="5" t="s">
        <v>59</v>
      </c>
      <c r="C21" s="8" t="s">
        <v>5</v>
      </c>
      <c r="D21" s="10">
        <f>400*D18</f>
        <v>8229.92</v>
      </c>
      <c r="F21" s="12">
        <f>D21*E21</f>
        <v>0</v>
      </c>
      <c r="H21" s="10">
        <f>400*D18</f>
        <v>8229.92</v>
      </c>
      <c r="J21" s="12">
        <f>H21*I21</f>
        <v>0</v>
      </c>
    </row>
    <row r="22" spans="1:10" x14ac:dyDescent="0.25">
      <c r="B22" s="5" t="s">
        <v>6</v>
      </c>
      <c r="C22" s="8" t="s">
        <v>5</v>
      </c>
      <c r="D22" s="10">
        <f>100*D18</f>
        <v>2057.48</v>
      </c>
      <c r="F22" s="12">
        <f>D22*E22</f>
        <v>0</v>
      </c>
      <c r="H22" s="10">
        <f>100*D18</f>
        <v>2057.48</v>
      </c>
      <c r="J22" s="12">
        <f>H22*I22</f>
        <v>0</v>
      </c>
    </row>
    <row r="23" spans="1:10" x14ac:dyDescent="0.25">
      <c r="B23" s="5" t="s">
        <v>7</v>
      </c>
      <c r="C23" s="8" t="s">
        <v>5</v>
      </c>
      <c r="D23" s="10">
        <f>50*D18</f>
        <v>1028.74</v>
      </c>
      <c r="F23" s="12">
        <f>D23*E23</f>
        <v>0</v>
      </c>
      <c r="H23" s="10">
        <f>50*D18</f>
        <v>1028.74</v>
      </c>
      <c r="J23" s="12">
        <f>H23*I23</f>
        <v>0</v>
      </c>
    </row>
    <row r="24" spans="1:10" x14ac:dyDescent="0.25">
      <c r="B24" s="5" t="s">
        <v>8</v>
      </c>
      <c r="C24" s="8" t="s">
        <v>14</v>
      </c>
      <c r="D24" s="10">
        <f>300*D18</f>
        <v>6172.44</v>
      </c>
      <c r="F24" s="12">
        <f>D24*E24</f>
        <v>0</v>
      </c>
      <c r="H24" s="10">
        <f>300*D18</f>
        <v>6172.44</v>
      </c>
      <c r="J24" s="12">
        <f>H24*I24</f>
        <v>0</v>
      </c>
    </row>
    <row r="25" spans="1:10" x14ac:dyDescent="0.25">
      <c r="B25" s="5"/>
      <c r="C25" s="8"/>
      <c r="D25" s="10"/>
      <c r="F25" s="12"/>
      <c r="H25" s="10"/>
      <c r="J25" s="12"/>
    </row>
    <row r="26" spans="1:10" x14ac:dyDescent="0.25">
      <c r="B26" s="5" t="s">
        <v>60</v>
      </c>
      <c r="C26" s="8" t="s">
        <v>65</v>
      </c>
      <c r="D26" s="10">
        <f>1500*D19</f>
        <v>28179.45</v>
      </c>
      <c r="F26" s="12">
        <f>D26*E26</f>
        <v>0</v>
      </c>
      <c r="H26" s="10">
        <f>1500*D19</f>
        <v>28179.45</v>
      </c>
      <c r="J26" s="12">
        <f>H26*I26</f>
        <v>0</v>
      </c>
    </row>
    <row r="27" spans="1:10" x14ac:dyDescent="0.25">
      <c r="B27" s="5" t="s">
        <v>62</v>
      </c>
      <c r="C27" s="8" t="s">
        <v>65</v>
      </c>
      <c r="D27" s="10">
        <v>35</v>
      </c>
      <c r="F27" s="12">
        <f>D27*E27</f>
        <v>0</v>
      </c>
      <c r="H27" s="10">
        <v>35</v>
      </c>
      <c r="J27" s="12">
        <f>H27*I27</f>
        <v>0</v>
      </c>
    </row>
    <row r="28" spans="1:10" x14ac:dyDescent="0.25">
      <c r="B28" s="5"/>
      <c r="C28" s="8"/>
      <c r="D28" s="10"/>
      <c r="F28" s="12"/>
      <c r="H28" s="10"/>
      <c r="J28" s="12"/>
    </row>
    <row r="29" spans="1:10" x14ac:dyDescent="0.25">
      <c r="B29" s="5" t="s">
        <v>73</v>
      </c>
      <c r="C29" s="8" t="s">
        <v>71</v>
      </c>
      <c r="D29" s="10">
        <v>100</v>
      </c>
      <c r="F29" s="12">
        <f>D29*E29</f>
        <v>0</v>
      </c>
      <c r="H29" s="10">
        <v>100</v>
      </c>
      <c r="J29" s="12">
        <f>H29*I29</f>
        <v>0</v>
      </c>
    </row>
    <row r="30" spans="1:10" x14ac:dyDescent="0.25">
      <c r="B30" s="5" t="s">
        <v>70</v>
      </c>
      <c r="C30" s="8" t="s">
        <v>71</v>
      </c>
      <c r="D30" s="10">
        <v>8</v>
      </c>
      <c r="F30" s="12">
        <f>D30*E30</f>
        <v>0</v>
      </c>
      <c r="H30" s="10">
        <v>8</v>
      </c>
      <c r="J30" s="12">
        <f>H30*I30</f>
        <v>0</v>
      </c>
    </row>
    <row r="31" spans="1:10" x14ac:dyDescent="0.25">
      <c r="B31" s="5"/>
      <c r="C31" s="8"/>
      <c r="D31" s="10"/>
      <c r="F31" s="12"/>
      <c r="H31" s="10"/>
      <c r="J31" s="12"/>
    </row>
    <row r="32" spans="1:10" x14ac:dyDescent="0.25">
      <c r="B32" s="5" t="s">
        <v>61</v>
      </c>
      <c r="C32" s="8" t="s">
        <v>68</v>
      </c>
      <c r="D32" s="10"/>
      <c r="F32" s="12">
        <f>SUM(F33:F36)</f>
        <v>0</v>
      </c>
      <c r="H32" s="10"/>
      <c r="J32" s="12">
        <f>SUM(J33:J36)</f>
        <v>0</v>
      </c>
    </row>
    <row r="33" spans="2:10" x14ac:dyDescent="0.25">
      <c r="B33" s="5" t="s">
        <v>69</v>
      </c>
      <c r="C33" s="8" t="s">
        <v>72</v>
      </c>
      <c r="D33" s="10">
        <f>Training_general!D21/5</f>
        <v>617.24399999999991</v>
      </c>
      <c r="F33" s="12">
        <f>D33*E33</f>
        <v>0</v>
      </c>
      <c r="H33" s="10">
        <f>Training_general!H21/5</f>
        <v>617.24399999999991</v>
      </c>
      <c r="J33" s="12">
        <f>H33*I33</f>
        <v>0</v>
      </c>
    </row>
    <row r="34" spans="2:10" x14ac:dyDescent="0.25">
      <c r="B34" s="5" t="s">
        <v>11</v>
      </c>
      <c r="C34" s="8" t="s">
        <v>72</v>
      </c>
      <c r="D34" s="10">
        <f>Training_general!D23/5</f>
        <v>102.874</v>
      </c>
      <c r="F34" s="12">
        <f>D34*E34</f>
        <v>0</v>
      </c>
      <c r="H34" s="10">
        <f>Training_general!H23/5</f>
        <v>102.874</v>
      </c>
      <c r="J34" s="12">
        <f>H34*I34</f>
        <v>0</v>
      </c>
    </row>
    <row r="35" spans="2:10" x14ac:dyDescent="0.25">
      <c r="B35" s="5" t="s">
        <v>67</v>
      </c>
      <c r="C35" s="8" t="s">
        <v>65</v>
      </c>
      <c r="D35" s="10">
        <v>40</v>
      </c>
      <c r="F35" s="12">
        <f>D35*E35*E32</f>
        <v>0</v>
      </c>
      <c r="H35" s="10">
        <v>40</v>
      </c>
      <c r="J35" s="12">
        <f>H35*I35*I32</f>
        <v>0</v>
      </c>
    </row>
    <row r="36" spans="2:10" x14ac:dyDescent="0.25">
      <c r="B36" s="5" t="s">
        <v>17</v>
      </c>
      <c r="C36" s="8" t="s">
        <v>65</v>
      </c>
      <c r="D36" s="10">
        <v>20</v>
      </c>
      <c r="F36" s="12">
        <f>D36*E36*E32</f>
        <v>0</v>
      </c>
      <c r="H36" s="10">
        <v>20</v>
      </c>
      <c r="J36" s="12">
        <f>H36*I36*I32</f>
        <v>0</v>
      </c>
    </row>
    <row r="37" spans="2:10" x14ac:dyDescent="0.25">
      <c r="B37" s="5"/>
      <c r="F37" s="1"/>
      <c r="J37" s="1"/>
    </row>
    <row r="38" spans="2:10" x14ac:dyDescent="0.25">
      <c r="B38" s="16" t="s">
        <v>19</v>
      </c>
      <c r="C38" s="15"/>
      <c r="D38" s="15"/>
      <c r="E38" s="15"/>
      <c r="F38" s="13">
        <f>SUM(F21:F32)</f>
        <v>0</v>
      </c>
      <c r="G38" s="15"/>
      <c r="H38" s="15"/>
      <c r="I38" s="15"/>
      <c r="J38" s="13">
        <f>SUM(J21:J32)</f>
        <v>0</v>
      </c>
    </row>
    <row r="39" spans="2:10" x14ac:dyDescent="0.25">
      <c r="B39" s="16" t="s">
        <v>42</v>
      </c>
      <c r="C39" s="15"/>
      <c r="D39" s="15"/>
      <c r="E39" s="15"/>
      <c r="F39" s="13">
        <f>F38</f>
        <v>0</v>
      </c>
      <c r="G39" s="15"/>
      <c r="H39" s="15"/>
      <c r="I39" s="15"/>
      <c r="J39" s="13">
        <f>J38</f>
        <v>0</v>
      </c>
    </row>
    <row r="40" spans="2:10" x14ac:dyDescent="0.25">
      <c r="B40" s="16"/>
      <c r="C40" s="15"/>
      <c r="D40" s="15"/>
      <c r="E40" s="15"/>
      <c r="F40" s="4"/>
      <c r="G40" s="15"/>
      <c r="H40" s="15"/>
      <c r="I40" s="15"/>
      <c r="J40" s="14"/>
    </row>
    <row r="41" spans="2:10" x14ac:dyDescent="0.25">
      <c r="B41" s="16" t="s">
        <v>20</v>
      </c>
      <c r="C41" s="15"/>
      <c r="D41" s="15"/>
      <c r="E41" s="15"/>
      <c r="F41" s="4">
        <f>F38-F32-F43</f>
        <v>0</v>
      </c>
      <c r="G41" s="15"/>
      <c r="H41" s="15"/>
      <c r="I41" s="15"/>
      <c r="J41" s="4">
        <f>J38-J32-J43</f>
        <v>0</v>
      </c>
    </row>
    <row r="42" spans="2:10" x14ac:dyDescent="0.25">
      <c r="B42" s="16" t="s">
        <v>21</v>
      </c>
      <c r="C42" s="15"/>
      <c r="D42" s="15"/>
      <c r="E42" s="15"/>
      <c r="F42" s="4">
        <f>F32</f>
        <v>0</v>
      </c>
      <c r="G42" s="15"/>
      <c r="H42" s="15"/>
      <c r="I42" s="15"/>
      <c r="J42" s="4">
        <f>J32</f>
        <v>0</v>
      </c>
    </row>
    <row r="43" spans="2:10" x14ac:dyDescent="0.25">
      <c r="B43" s="16" t="s">
        <v>22</v>
      </c>
      <c r="C43" s="15"/>
      <c r="D43" s="15"/>
      <c r="E43" s="15"/>
      <c r="F43" s="4">
        <f>F26</f>
        <v>0</v>
      </c>
      <c r="G43" s="15"/>
      <c r="H43" s="15"/>
      <c r="I43" s="15"/>
      <c r="J43" s="4">
        <f>J26</f>
        <v>0</v>
      </c>
    </row>
    <row r="44" spans="2:10" x14ac:dyDescent="0.25">
      <c r="B44" s="16"/>
      <c r="C44" s="15"/>
      <c r="D44" s="15"/>
      <c r="E44" s="15"/>
      <c r="F44" s="4"/>
      <c r="G44" s="15"/>
      <c r="H44" s="15"/>
      <c r="I44" s="15"/>
      <c r="J44" s="4"/>
    </row>
    <row r="45" spans="2:10" x14ac:dyDescent="0.25">
      <c r="B45" s="16" t="s">
        <v>23</v>
      </c>
      <c r="C45" s="15"/>
      <c r="D45" s="15"/>
      <c r="E45" s="15"/>
      <c r="F45" s="4">
        <f>F21+F29+F30</f>
        <v>0</v>
      </c>
      <c r="G45" s="15"/>
      <c r="H45" s="15"/>
      <c r="I45" s="15"/>
      <c r="J45" s="4">
        <f>J21+J29+J30</f>
        <v>0</v>
      </c>
    </row>
    <row r="46" spans="2:10" x14ac:dyDescent="0.25">
      <c r="B46" s="16" t="s">
        <v>24</v>
      </c>
      <c r="C46" s="15"/>
      <c r="D46" s="15"/>
      <c r="E46" s="28" t="e">
        <f>F46/F45</f>
        <v>#DIV/0!</v>
      </c>
      <c r="F46" s="4">
        <f>F38-F45</f>
        <v>0</v>
      </c>
      <c r="G46" s="15"/>
      <c r="H46" s="15"/>
      <c r="I46" s="28" t="e">
        <f>J46/J45</f>
        <v>#DIV/0!</v>
      </c>
      <c r="J46" s="4">
        <f>J38-J45</f>
        <v>0</v>
      </c>
    </row>
    <row r="47" spans="2:10" x14ac:dyDescent="0.25">
      <c r="B47" s="16"/>
      <c r="C47" s="15"/>
      <c r="D47" s="15"/>
      <c r="E47" s="15"/>
      <c r="F47" s="4"/>
      <c r="G47" s="15"/>
      <c r="H47" s="15"/>
      <c r="I47" s="15"/>
      <c r="J47" s="4"/>
    </row>
    <row r="48" spans="2:10" x14ac:dyDescent="0.25">
      <c r="B48" s="16" t="s">
        <v>34</v>
      </c>
      <c r="C48" s="15"/>
      <c r="D48" s="15"/>
      <c r="E48" s="15"/>
      <c r="F48" s="4">
        <f>F38-F49</f>
        <v>0</v>
      </c>
      <c r="G48" s="15"/>
      <c r="H48" s="15"/>
      <c r="I48" s="15"/>
      <c r="J48" s="4">
        <f>J38-J49</f>
        <v>0</v>
      </c>
    </row>
    <row r="49" spans="2:10" x14ac:dyDescent="0.25">
      <c r="B49" s="16" t="s">
        <v>35</v>
      </c>
      <c r="C49" s="15"/>
      <c r="D49" s="15"/>
      <c r="E49" s="15"/>
      <c r="F49" s="4">
        <v>0</v>
      </c>
      <c r="G49" s="15"/>
      <c r="H49" s="15"/>
      <c r="I49" s="15"/>
      <c r="J49" s="4">
        <v>0</v>
      </c>
    </row>
    <row r="51" spans="2:10" ht="18" thickBot="1" x14ac:dyDescent="0.35">
      <c r="B51" s="2" t="s">
        <v>74</v>
      </c>
      <c r="C51" s="9"/>
      <c r="D51" s="2"/>
      <c r="E51" s="2"/>
      <c r="F51" s="2"/>
      <c r="G51" s="2"/>
      <c r="H51" s="2"/>
      <c r="I51" s="2"/>
      <c r="J51" s="2"/>
    </row>
    <row r="52" spans="2:10" ht="15.75" thickTop="1" x14ac:dyDescent="0.25">
      <c r="C52" s="8"/>
    </row>
    <row r="53" spans="2:10" x14ac:dyDescent="0.25">
      <c r="C53" s="8"/>
      <c r="D53" s="8" t="s">
        <v>42</v>
      </c>
      <c r="E53" s="8" t="s">
        <v>40</v>
      </c>
      <c r="F53" s="8" t="s">
        <v>41</v>
      </c>
      <c r="G53" s="7"/>
      <c r="H53" s="8" t="s">
        <v>42</v>
      </c>
      <c r="I53" s="8" t="s">
        <v>40</v>
      </c>
      <c r="J53" s="8" t="s">
        <v>41</v>
      </c>
    </row>
    <row r="54" spans="2:10" x14ac:dyDescent="0.25">
      <c r="B54" s="5" t="s">
        <v>59</v>
      </c>
      <c r="C54" s="8" t="s">
        <v>5</v>
      </c>
      <c r="D54" s="10">
        <f>150*D18</f>
        <v>3086.22</v>
      </c>
      <c r="E54">
        <f>D4*D5</f>
        <v>5</v>
      </c>
      <c r="F54" s="12">
        <f>D54*E54</f>
        <v>15431.099999999999</v>
      </c>
      <c r="H54" s="10">
        <f>150*D18</f>
        <v>3086.22</v>
      </c>
      <c r="J54" s="12">
        <f>H54*I54</f>
        <v>0</v>
      </c>
    </row>
    <row r="55" spans="2:10" x14ac:dyDescent="0.25">
      <c r="B55" s="5" t="s">
        <v>6</v>
      </c>
      <c r="C55" s="8" t="s">
        <v>5</v>
      </c>
      <c r="D55" s="10"/>
      <c r="E55">
        <f>D39+2*D40</f>
        <v>0</v>
      </c>
      <c r="F55" s="12">
        <f>D55*E55</f>
        <v>0</v>
      </c>
      <c r="H55" s="10"/>
      <c r="J55" s="12">
        <f>H55*I55</f>
        <v>0</v>
      </c>
    </row>
    <row r="56" spans="2:10" x14ac:dyDescent="0.25">
      <c r="B56" s="5" t="s">
        <v>7</v>
      </c>
      <c r="C56" s="8" t="s">
        <v>5</v>
      </c>
      <c r="D56" s="10"/>
      <c r="E56">
        <f>E55</f>
        <v>0</v>
      </c>
      <c r="F56" s="12">
        <f>D56*E56</f>
        <v>0</v>
      </c>
      <c r="H56" s="10"/>
      <c r="J56" s="12">
        <f>H56*I56</f>
        <v>0</v>
      </c>
    </row>
    <row r="57" spans="2:10" x14ac:dyDescent="0.25">
      <c r="B57" s="5" t="s">
        <v>8</v>
      </c>
      <c r="C57" s="8" t="s">
        <v>14</v>
      </c>
      <c r="D57" s="10"/>
      <c r="E57">
        <v>0</v>
      </c>
      <c r="F57" s="12">
        <f>D57*E57</f>
        <v>0</v>
      </c>
      <c r="H57" s="10"/>
      <c r="J57" s="12">
        <f>H57*I57</f>
        <v>0</v>
      </c>
    </row>
    <row r="58" spans="2:10" x14ac:dyDescent="0.25">
      <c r="B58" s="5"/>
      <c r="C58" s="8"/>
      <c r="D58" s="10"/>
      <c r="F58" s="12"/>
      <c r="H58" s="10"/>
      <c r="J58" s="12"/>
    </row>
    <row r="59" spans="2:10" x14ac:dyDescent="0.25">
      <c r="B59" s="5" t="s">
        <v>60</v>
      </c>
      <c r="C59" s="8" t="s">
        <v>65</v>
      </c>
      <c r="D59" s="10">
        <f>1500*D19</f>
        <v>28179.45</v>
      </c>
      <c r="E59">
        <v>0</v>
      </c>
      <c r="F59" s="12">
        <f>D59*E59</f>
        <v>0</v>
      </c>
      <c r="H59" s="10">
        <f>1500*D19</f>
        <v>28179.45</v>
      </c>
      <c r="J59" s="12">
        <f>H59*I59</f>
        <v>0</v>
      </c>
    </row>
    <row r="60" spans="2:10" x14ac:dyDescent="0.25">
      <c r="B60" s="5" t="s">
        <v>62</v>
      </c>
      <c r="C60" s="8" t="s">
        <v>65</v>
      </c>
      <c r="D60" s="10">
        <v>35</v>
      </c>
      <c r="E60">
        <f>D38/5</f>
        <v>0</v>
      </c>
      <c r="F60" s="12">
        <f>D60*E60</f>
        <v>0</v>
      </c>
      <c r="H60" s="10">
        <v>35</v>
      </c>
      <c r="J60" s="12">
        <f>H60*I60</f>
        <v>0</v>
      </c>
    </row>
    <row r="61" spans="2:10" x14ac:dyDescent="0.25">
      <c r="B61" s="5"/>
      <c r="C61" s="8"/>
      <c r="D61" s="10"/>
      <c r="F61" s="12"/>
      <c r="H61" s="10"/>
      <c r="J61" s="12"/>
    </row>
    <row r="62" spans="2:10" x14ac:dyDescent="0.25">
      <c r="B62" s="5" t="s">
        <v>73</v>
      </c>
      <c r="C62" s="8" t="s">
        <v>71</v>
      </c>
      <c r="D62" s="10"/>
      <c r="E62">
        <v>0</v>
      </c>
      <c r="F62" s="12">
        <f>D62*E62</f>
        <v>0</v>
      </c>
      <c r="H62" s="10"/>
      <c r="J62" s="12">
        <f>H62*I62</f>
        <v>0</v>
      </c>
    </row>
    <row r="63" spans="2:10" x14ac:dyDescent="0.25">
      <c r="B63" s="5" t="s">
        <v>70</v>
      </c>
      <c r="C63" s="8" t="s">
        <v>71</v>
      </c>
      <c r="D63" s="10">
        <v>8</v>
      </c>
      <c r="E63">
        <v>35</v>
      </c>
      <c r="F63" s="12">
        <f>D63*E63</f>
        <v>280</v>
      </c>
      <c r="H63" s="10">
        <v>8</v>
      </c>
      <c r="J63" s="12">
        <f>H63*I63</f>
        <v>0</v>
      </c>
    </row>
    <row r="64" spans="2:10" x14ac:dyDescent="0.25">
      <c r="B64" s="5"/>
      <c r="C64" s="8"/>
      <c r="D64" s="10"/>
      <c r="F64" s="12"/>
      <c r="H64" s="10"/>
      <c r="J64" s="12"/>
    </row>
    <row r="65" spans="2:10" x14ac:dyDescent="0.25">
      <c r="B65" s="5" t="s">
        <v>61</v>
      </c>
      <c r="C65" s="8" t="s">
        <v>68</v>
      </c>
      <c r="D65" s="10"/>
      <c r="E65">
        <v>20</v>
      </c>
      <c r="F65" s="12">
        <f>SUM(F66:F69)</f>
        <v>4080.4719999999998</v>
      </c>
      <c r="H65" s="10"/>
      <c r="J65" s="12">
        <f>SUM(J66:J69)</f>
        <v>0</v>
      </c>
    </row>
    <row r="66" spans="2:10" x14ac:dyDescent="0.25">
      <c r="B66" s="5" t="s">
        <v>69</v>
      </c>
      <c r="C66" s="8" t="s">
        <v>72</v>
      </c>
      <c r="D66" s="91">
        <f>Training_general!D58/5</f>
        <v>617.24399999999991</v>
      </c>
      <c r="E66">
        <v>4</v>
      </c>
      <c r="F66" s="12">
        <f>D66*E66</f>
        <v>2468.9759999999997</v>
      </c>
      <c r="H66" s="10">
        <f>Training_general!H53/5</f>
        <v>0</v>
      </c>
      <c r="J66" s="12">
        <f>H66*I66</f>
        <v>0</v>
      </c>
    </row>
    <row r="67" spans="2:10" x14ac:dyDescent="0.25">
      <c r="B67" s="5" t="s">
        <v>11</v>
      </c>
      <c r="C67" s="8" t="s">
        <v>72</v>
      </c>
      <c r="D67" s="91">
        <f>Training_general!D60/5</f>
        <v>102.874</v>
      </c>
      <c r="E67">
        <v>4</v>
      </c>
      <c r="F67" s="12">
        <f>D67*E67</f>
        <v>411.49599999999998</v>
      </c>
      <c r="H67" s="10">
        <f>Training_general!H55/5</f>
        <v>617.24399999999991</v>
      </c>
      <c r="J67" s="12">
        <f>H67*I67</f>
        <v>0</v>
      </c>
    </row>
    <row r="68" spans="2:10" x14ac:dyDescent="0.25">
      <c r="B68" s="5" t="s">
        <v>67</v>
      </c>
      <c r="C68" s="8" t="s">
        <v>65</v>
      </c>
      <c r="D68" s="10">
        <v>40</v>
      </c>
      <c r="E68">
        <v>1</v>
      </c>
      <c r="F68" s="12">
        <f>D68*E68*E65</f>
        <v>800</v>
      </c>
      <c r="H68" s="10">
        <v>40</v>
      </c>
      <c r="J68" s="12">
        <f>H68*I68*I65</f>
        <v>0</v>
      </c>
    </row>
    <row r="69" spans="2:10" x14ac:dyDescent="0.25">
      <c r="B69" s="5" t="s">
        <v>17</v>
      </c>
      <c r="C69" s="8" t="s">
        <v>65</v>
      </c>
      <c r="D69" s="10">
        <v>20</v>
      </c>
      <c r="E69">
        <v>1</v>
      </c>
      <c r="F69" s="12">
        <f>D69*E69*E65</f>
        <v>400</v>
      </c>
      <c r="H69" s="10">
        <v>20</v>
      </c>
      <c r="J69" s="12">
        <f>H69*I69*I65</f>
        <v>0</v>
      </c>
    </row>
    <row r="70" spans="2:10" x14ac:dyDescent="0.25">
      <c r="B70" s="5"/>
      <c r="F70" s="1"/>
      <c r="J70" s="1"/>
    </row>
    <row r="71" spans="2:10" x14ac:dyDescent="0.25">
      <c r="B71" s="16" t="s">
        <v>19</v>
      </c>
      <c r="C71" s="15"/>
      <c r="D71" s="15"/>
      <c r="E71" s="15"/>
      <c r="F71" s="95">
        <f>SUM(F54:F65)</f>
        <v>19791.572</v>
      </c>
      <c r="G71" s="15"/>
      <c r="H71" s="15"/>
      <c r="I71" s="15"/>
      <c r="J71" s="13">
        <f>SUM(J54:J65)</f>
        <v>0</v>
      </c>
    </row>
    <row r="72" spans="2:10" x14ac:dyDescent="0.25">
      <c r="B72" s="16" t="s">
        <v>42</v>
      </c>
      <c r="C72" s="15"/>
      <c r="D72" s="15"/>
      <c r="E72" s="15"/>
      <c r="F72" s="13">
        <f>F71</f>
        <v>19791.572</v>
      </c>
      <c r="G72" s="15"/>
      <c r="H72" s="15"/>
      <c r="I72" s="15"/>
      <c r="J72" s="13">
        <f>J71</f>
        <v>0</v>
      </c>
    </row>
    <row r="73" spans="2:10" x14ac:dyDescent="0.25">
      <c r="B73" s="16"/>
      <c r="C73" s="15"/>
      <c r="D73" s="15"/>
      <c r="E73" s="15"/>
      <c r="F73" s="4"/>
      <c r="G73" s="15"/>
      <c r="H73" s="15"/>
      <c r="I73" s="15"/>
      <c r="J73" s="14"/>
    </row>
    <row r="74" spans="2:10" x14ac:dyDescent="0.25">
      <c r="B74" s="16" t="s">
        <v>20</v>
      </c>
      <c r="C74" s="15"/>
      <c r="D74" s="15"/>
      <c r="E74" s="15"/>
      <c r="F74" s="4">
        <f>F71-F65-F76</f>
        <v>15711.1</v>
      </c>
      <c r="G74" s="15"/>
      <c r="H74" s="15"/>
      <c r="I74" s="15"/>
      <c r="J74" s="4">
        <f>J71-J65-J76</f>
        <v>0</v>
      </c>
    </row>
    <row r="75" spans="2:10" x14ac:dyDescent="0.25">
      <c r="B75" s="16" t="s">
        <v>21</v>
      </c>
      <c r="C75" s="15"/>
      <c r="D75" s="15"/>
      <c r="E75" s="15"/>
      <c r="F75" s="4">
        <f>F65</f>
        <v>4080.4719999999998</v>
      </c>
      <c r="G75" s="15"/>
      <c r="H75" s="15"/>
      <c r="I75" s="15"/>
      <c r="J75" s="4">
        <f>J65</f>
        <v>0</v>
      </c>
    </row>
    <row r="76" spans="2:10" x14ac:dyDescent="0.25">
      <c r="B76" s="16" t="s">
        <v>22</v>
      </c>
      <c r="C76" s="15"/>
      <c r="D76" s="15"/>
      <c r="E76" s="15"/>
      <c r="F76" s="4">
        <f>F59</f>
        <v>0</v>
      </c>
      <c r="G76" s="15"/>
      <c r="H76" s="15"/>
      <c r="I76" s="15"/>
      <c r="J76" s="4">
        <f>J59</f>
        <v>0</v>
      </c>
    </row>
    <row r="77" spans="2:10" x14ac:dyDescent="0.25">
      <c r="B77" s="16"/>
      <c r="C77" s="15"/>
      <c r="D77" s="15"/>
      <c r="E77" s="15"/>
      <c r="F77" s="4"/>
      <c r="G77" s="15"/>
      <c r="H77" s="15"/>
      <c r="I77" s="15"/>
      <c r="J77" s="4"/>
    </row>
    <row r="78" spans="2:10" x14ac:dyDescent="0.25">
      <c r="B78" s="16" t="s">
        <v>23</v>
      </c>
      <c r="C78" s="15"/>
      <c r="D78" s="15"/>
      <c r="E78" s="15"/>
      <c r="F78" s="4">
        <f>F54+F63</f>
        <v>15711.099999999999</v>
      </c>
      <c r="G78" s="15"/>
      <c r="H78" s="15"/>
      <c r="I78" s="15"/>
      <c r="J78" s="4">
        <f>J54+J63</f>
        <v>0</v>
      </c>
    </row>
    <row r="79" spans="2:10" x14ac:dyDescent="0.25">
      <c r="B79" s="16" t="s">
        <v>24</v>
      </c>
      <c r="C79" s="15"/>
      <c r="D79" s="15"/>
      <c r="E79" s="28">
        <f>F79/F78</f>
        <v>0.25971905213511481</v>
      </c>
      <c r="F79" s="4">
        <f>F71-F78</f>
        <v>4080.4720000000016</v>
      </c>
      <c r="G79" s="15"/>
      <c r="H79" s="15"/>
      <c r="I79" s="28" t="e">
        <f>J79/J78</f>
        <v>#DIV/0!</v>
      </c>
      <c r="J79" s="4">
        <f>J71-J78</f>
        <v>0</v>
      </c>
    </row>
    <row r="80" spans="2:10" x14ac:dyDescent="0.25">
      <c r="B80" s="16"/>
      <c r="C80" s="15"/>
      <c r="D80" s="15"/>
      <c r="E80" s="15"/>
      <c r="F80" s="4"/>
      <c r="G80" s="15"/>
      <c r="H80" s="15"/>
      <c r="I80" s="15"/>
      <c r="J80" s="4"/>
    </row>
    <row r="81" spans="2:10" x14ac:dyDescent="0.25">
      <c r="B81" s="16" t="s">
        <v>34</v>
      </c>
      <c r="C81" s="15"/>
      <c r="D81" s="15"/>
      <c r="E81" s="15"/>
      <c r="F81" s="4">
        <f>F71-F82</f>
        <v>19791.572</v>
      </c>
      <c r="G81" s="15"/>
      <c r="H81" s="15"/>
      <c r="I81" s="15"/>
      <c r="J81" s="4">
        <f>J71-J82</f>
        <v>0</v>
      </c>
    </row>
    <row r="82" spans="2:10" x14ac:dyDescent="0.25">
      <c r="B82" s="16" t="s">
        <v>35</v>
      </c>
      <c r="C82" s="15"/>
      <c r="D82" s="15"/>
      <c r="E82" s="15"/>
      <c r="F82" s="4">
        <v>0</v>
      </c>
      <c r="G82" s="15"/>
      <c r="H82" s="15"/>
      <c r="I82" s="15"/>
      <c r="J82" s="4">
        <v>0</v>
      </c>
    </row>
    <row r="84" spans="2:10" x14ac:dyDescent="0.25">
      <c r="F84" s="30">
        <f>F45/D6/D5</f>
        <v>0</v>
      </c>
      <c r="G84" s="30"/>
      <c r="H84" s="30"/>
      <c r="I84" s="30"/>
      <c r="J84" s="30" t="e">
        <f>J45/H6/H5</f>
        <v>#DIV/0!</v>
      </c>
    </row>
    <row r="85" spans="2:10" x14ac:dyDescent="0.25">
      <c r="F85" s="30">
        <f>F78/D6/D5</f>
        <v>15711.099999999999</v>
      </c>
      <c r="G85" s="30"/>
      <c r="H85" s="30"/>
      <c r="I85" s="30"/>
      <c r="J85" s="30" t="e">
        <f>J78/H6/H5</f>
        <v>#DIV/0!</v>
      </c>
    </row>
    <row r="86" spans="2:10" x14ac:dyDescent="0.25">
      <c r="F86" s="36"/>
    </row>
    <row r="87" spans="2:10" x14ac:dyDescent="0.25">
      <c r="F87" s="36"/>
    </row>
    <row r="88" spans="2:10" x14ac:dyDescent="0.25">
      <c r="F88" s="36"/>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88"/>
  <sheetViews>
    <sheetView topLeftCell="A67" workbookViewId="0">
      <selection activeCell="F71" sqref="F71"/>
    </sheetView>
  </sheetViews>
  <sheetFormatPr defaultRowHeight="15" x14ac:dyDescent="0.25"/>
  <cols>
    <col min="2" max="2" width="33.5703125" bestFit="1" customWidth="1"/>
    <col min="3" max="3" width="9" style="7" bestFit="1" customWidth="1"/>
    <col min="6" max="6" width="11.5703125" bestFit="1" customWidth="1"/>
    <col min="7" max="7" width="1.42578125" customWidth="1"/>
    <col min="10" max="10" width="10.5703125" bestFit="1" customWidth="1"/>
  </cols>
  <sheetData>
    <row r="2" spans="2:10" ht="20.25" thickBot="1" x14ac:dyDescent="0.35">
      <c r="B2" s="3" t="s">
        <v>48</v>
      </c>
      <c r="C2" s="6"/>
      <c r="D2" s="3"/>
      <c r="E2" s="3"/>
      <c r="F2" s="3"/>
      <c r="G2" s="3"/>
      <c r="H2" s="3"/>
      <c r="I2" s="3"/>
      <c r="J2" s="3"/>
    </row>
    <row r="3" spans="2:10" ht="15.75" thickTop="1" x14ac:dyDescent="0.25">
      <c r="D3" t="s">
        <v>43</v>
      </c>
      <c r="H3" t="s">
        <v>44</v>
      </c>
    </row>
    <row r="4" spans="2:10" x14ac:dyDescent="0.25">
      <c r="B4" s="5" t="s">
        <v>50</v>
      </c>
      <c r="C4" s="8" t="s">
        <v>2</v>
      </c>
      <c r="D4" s="10">
        <f>D6*5</f>
        <v>15</v>
      </c>
      <c r="H4" s="10">
        <f>H6*5</f>
        <v>0</v>
      </c>
    </row>
    <row r="5" spans="2:10" x14ac:dyDescent="0.25">
      <c r="B5" s="5" t="s">
        <v>51</v>
      </c>
      <c r="C5" s="8" t="s">
        <v>37</v>
      </c>
      <c r="D5" s="10">
        <f>1+D8</f>
        <v>1</v>
      </c>
      <c r="H5" s="10">
        <f>1+H8</f>
        <v>1</v>
      </c>
    </row>
    <row r="6" spans="2:10" x14ac:dyDescent="0.25">
      <c r="B6" s="5" t="s">
        <v>49</v>
      </c>
      <c r="C6" s="8" t="s">
        <v>57</v>
      </c>
      <c r="D6" s="10">
        <f>SUM(D8:D15)</f>
        <v>3</v>
      </c>
      <c r="H6" s="10">
        <f>SUM(H8:H15)</f>
        <v>0</v>
      </c>
    </row>
    <row r="7" spans="2:10" x14ac:dyDescent="0.25">
      <c r="B7" s="5"/>
      <c r="C7" s="8"/>
    </row>
    <row r="8" spans="2:10" ht="30" x14ac:dyDescent="0.25">
      <c r="B8" s="18" t="s">
        <v>52</v>
      </c>
      <c r="C8" s="8"/>
      <c r="D8" s="17"/>
      <c r="H8" s="17"/>
    </row>
    <row r="9" spans="2:10" ht="30" x14ac:dyDescent="0.25">
      <c r="B9" s="18" t="s">
        <v>64</v>
      </c>
      <c r="C9" s="8"/>
      <c r="D9" s="17"/>
      <c r="H9" s="17"/>
    </row>
    <row r="10" spans="2:10" ht="30" x14ac:dyDescent="0.25">
      <c r="B10" s="18" t="s">
        <v>58</v>
      </c>
      <c r="C10" s="8"/>
      <c r="D10" s="17"/>
      <c r="H10" s="17"/>
    </row>
    <row r="11" spans="2:10" ht="30" x14ac:dyDescent="0.25">
      <c r="B11" s="18" t="s">
        <v>53</v>
      </c>
      <c r="C11" s="8"/>
      <c r="D11" s="17">
        <v>1</v>
      </c>
      <c r="H11" s="17"/>
    </row>
    <row r="12" spans="2:10" ht="30" x14ac:dyDescent="0.25">
      <c r="B12" s="18" t="s">
        <v>54</v>
      </c>
      <c r="C12" s="8"/>
      <c r="D12" s="17"/>
      <c r="H12" s="17"/>
    </row>
    <row r="13" spans="2:10" ht="30" x14ac:dyDescent="0.25">
      <c r="B13" s="18" t="s">
        <v>55</v>
      </c>
      <c r="C13" s="8"/>
      <c r="D13" s="17"/>
      <c r="H13" s="17"/>
    </row>
    <row r="14" spans="2:10" ht="30" x14ac:dyDescent="0.25">
      <c r="B14" s="18" t="s">
        <v>63</v>
      </c>
      <c r="C14" s="8"/>
      <c r="D14" s="17">
        <v>1</v>
      </c>
      <c r="H14" s="17"/>
    </row>
    <row r="15" spans="2:10" ht="30" x14ac:dyDescent="0.25">
      <c r="B15" s="18" t="s">
        <v>56</v>
      </c>
      <c r="C15" s="8"/>
      <c r="D15" s="17">
        <v>1</v>
      </c>
      <c r="H15" s="17"/>
    </row>
    <row r="16" spans="2:10" x14ac:dyDescent="0.25">
      <c r="C16" s="8"/>
    </row>
    <row r="17" spans="1:10" ht="18" thickBot="1" x14ac:dyDescent="0.35">
      <c r="B17" s="2" t="s">
        <v>66</v>
      </c>
      <c r="C17" s="9"/>
      <c r="D17" s="2"/>
      <c r="E17" s="2"/>
      <c r="F17" s="2"/>
      <c r="G17" s="2"/>
      <c r="H17" s="2"/>
      <c r="I17" s="2"/>
      <c r="J17" s="2"/>
    </row>
    <row r="18" spans="1:10" ht="15.75" thickTop="1" x14ac:dyDescent="0.25">
      <c r="A18" t="str">
        <f>Training_general!A9</f>
        <v>Curs schimb MDL/EUR (01-15 martie 2015)</v>
      </c>
      <c r="C18" s="8"/>
      <c r="D18" s="34">
        <f>Training_general!D9</f>
        <v>20.5748</v>
      </c>
    </row>
    <row r="19" spans="1:10" x14ac:dyDescent="0.25">
      <c r="A19" t="str">
        <f>Training_general!A10</f>
        <v>Curs schimb MDL/USD (01-15 martie 2015)</v>
      </c>
      <c r="C19" s="8"/>
      <c r="D19" s="34">
        <f>Training_general!D10</f>
        <v>18.786300000000001</v>
      </c>
    </row>
    <row r="20" spans="1:10" x14ac:dyDescent="0.25">
      <c r="C20" s="8"/>
      <c r="D20" s="8" t="s">
        <v>42</v>
      </c>
      <c r="E20" s="8" t="s">
        <v>40</v>
      </c>
      <c r="F20" s="8" t="s">
        <v>41</v>
      </c>
      <c r="G20" s="7"/>
      <c r="H20" s="8" t="s">
        <v>42</v>
      </c>
      <c r="I20" s="8" t="s">
        <v>40</v>
      </c>
      <c r="J20" s="8" t="s">
        <v>41</v>
      </c>
    </row>
    <row r="21" spans="1:10" x14ac:dyDescent="0.25">
      <c r="B21" s="5" t="s">
        <v>59</v>
      </c>
      <c r="C21" s="8" t="s">
        <v>5</v>
      </c>
      <c r="D21" s="10">
        <f>400*D18</f>
        <v>8229.92</v>
      </c>
      <c r="F21" s="12">
        <f>D21*E21</f>
        <v>0</v>
      </c>
      <c r="H21" s="10">
        <f>400*D18</f>
        <v>8229.92</v>
      </c>
      <c r="J21" s="12">
        <f>H21*I21</f>
        <v>0</v>
      </c>
    </row>
    <row r="22" spans="1:10" x14ac:dyDescent="0.25">
      <c r="B22" s="5" t="s">
        <v>6</v>
      </c>
      <c r="C22" s="8" t="s">
        <v>5</v>
      </c>
      <c r="D22" s="10">
        <f>100*D18</f>
        <v>2057.48</v>
      </c>
      <c r="F22" s="12">
        <f>D22*E22</f>
        <v>0</v>
      </c>
      <c r="H22" s="10">
        <f>100*D18</f>
        <v>2057.48</v>
      </c>
      <c r="J22" s="12">
        <f>H22*I22</f>
        <v>0</v>
      </c>
    </row>
    <row r="23" spans="1:10" x14ac:dyDescent="0.25">
      <c r="B23" s="5" t="s">
        <v>7</v>
      </c>
      <c r="C23" s="8" t="s">
        <v>5</v>
      </c>
      <c r="D23" s="10">
        <f>50*D18</f>
        <v>1028.74</v>
      </c>
      <c r="F23" s="12">
        <f>D23*E23</f>
        <v>0</v>
      </c>
      <c r="H23" s="10">
        <f>50*D18</f>
        <v>1028.74</v>
      </c>
      <c r="J23" s="12">
        <f>H23*I23</f>
        <v>0</v>
      </c>
    </row>
    <row r="24" spans="1:10" x14ac:dyDescent="0.25">
      <c r="B24" s="5" t="s">
        <v>8</v>
      </c>
      <c r="C24" s="8" t="s">
        <v>14</v>
      </c>
      <c r="D24" s="10">
        <f>300*D18</f>
        <v>6172.44</v>
      </c>
      <c r="F24" s="12">
        <f>D24*E24</f>
        <v>0</v>
      </c>
      <c r="H24" s="10">
        <f>300*D18</f>
        <v>6172.44</v>
      </c>
      <c r="J24" s="12">
        <f>H24*I24</f>
        <v>0</v>
      </c>
    </row>
    <row r="25" spans="1:10" x14ac:dyDescent="0.25">
      <c r="B25" s="5"/>
      <c r="C25" s="8"/>
      <c r="D25" s="10"/>
      <c r="F25" s="12"/>
      <c r="H25" s="10"/>
      <c r="J25" s="12"/>
    </row>
    <row r="26" spans="1:10" x14ac:dyDescent="0.25">
      <c r="B26" s="5" t="s">
        <v>60</v>
      </c>
      <c r="C26" s="8" t="s">
        <v>65</v>
      </c>
      <c r="D26" s="10">
        <f>1500*D19</f>
        <v>28179.45</v>
      </c>
      <c r="F26" s="12">
        <f>D26*E26</f>
        <v>0</v>
      </c>
      <c r="H26" s="10">
        <f>1500*D19</f>
        <v>28179.45</v>
      </c>
      <c r="J26" s="12">
        <f>H26*I26</f>
        <v>0</v>
      </c>
    </row>
    <row r="27" spans="1:10" x14ac:dyDescent="0.25">
      <c r="B27" s="5" t="s">
        <v>62</v>
      </c>
      <c r="C27" s="8" t="s">
        <v>65</v>
      </c>
      <c r="D27" s="10">
        <v>35</v>
      </c>
      <c r="F27" s="12">
        <f>D27*E27</f>
        <v>0</v>
      </c>
      <c r="H27" s="10">
        <v>35</v>
      </c>
      <c r="J27" s="12">
        <f>H27*I27</f>
        <v>0</v>
      </c>
    </row>
    <row r="28" spans="1:10" x14ac:dyDescent="0.25">
      <c r="B28" s="5"/>
      <c r="C28" s="8"/>
      <c r="D28" s="10"/>
      <c r="F28" s="12"/>
      <c r="H28" s="10"/>
      <c r="J28" s="12"/>
    </row>
    <row r="29" spans="1:10" x14ac:dyDescent="0.25">
      <c r="B29" s="5" t="s">
        <v>73</v>
      </c>
      <c r="C29" s="8" t="s">
        <v>71</v>
      </c>
      <c r="D29" s="10">
        <v>100</v>
      </c>
      <c r="F29" s="12">
        <f>D29*E29</f>
        <v>0</v>
      </c>
      <c r="H29" s="10">
        <v>100</v>
      </c>
      <c r="J29" s="12">
        <f>H29*I29</f>
        <v>0</v>
      </c>
    </row>
    <row r="30" spans="1:10" x14ac:dyDescent="0.25">
      <c r="B30" s="5" t="s">
        <v>70</v>
      </c>
      <c r="C30" s="8" t="s">
        <v>71</v>
      </c>
      <c r="D30" s="10">
        <v>8</v>
      </c>
      <c r="F30" s="12">
        <f>D30*E30</f>
        <v>0</v>
      </c>
      <c r="H30" s="10">
        <v>8</v>
      </c>
      <c r="J30" s="12">
        <f>H30*I30</f>
        <v>0</v>
      </c>
    </row>
    <row r="31" spans="1:10" x14ac:dyDescent="0.25">
      <c r="B31" s="5"/>
      <c r="C31" s="8"/>
      <c r="D31" s="10"/>
      <c r="F31" s="12"/>
      <c r="H31" s="10"/>
      <c r="J31" s="12"/>
    </row>
    <row r="32" spans="1:10" x14ac:dyDescent="0.25">
      <c r="B32" s="5" t="s">
        <v>61</v>
      </c>
      <c r="C32" s="8" t="s">
        <v>68</v>
      </c>
      <c r="D32" s="10"/>
      <c r="F32" s="12">
        <f>SUM(F33:F36)</f>
        <v>0</v>
      </c>
      <c r="H32" s="10"/>
      <c r="J32" s="12">
        <f>SUM(J33:J36)</f>
        <v>0</v>
      </c>
    </row>
    <row r="33" spans="2:10" x14ac:dyDescent="0.25">
      <c r="B33" s="5" t="s">
        <v>69</v>
      </c>
      <c r="C33" s="8" t="s">
        <v>72</v>
      </c>
      <c r="D33" s="10">
        <f>Training_general!D21/5</f>
        <v>617.24399999999991</v>
      </c>
      <c r="F33" s="12">
        <f>D33*E33</f>
        <v>0</v>
      </c>
      <c r="H33" s="10">
        <f>Training_general!H21/5</f>
        <v>617.24399999999991</v>
      </c>
      <c r="J33" s="12">
        <f>H33*I33</f>
        <v>0</v>
      </c>
    </row>
    <row r="34" spans="2:10" x14ac:dyDescent="0.25">
      <c r="B34" s="5" t="s">
        <v>11</v>
      </c>
      <c r="C34" s="8" t="s">
        <v>72</v>
      </c>
      <c r="D34" s="10">
        <f>Training_general!D23/5</f>
        <v>102.874</v>
      </c>
      <c r="F34" s="12">
        <f>D34*E34</f>
        <v>0</v>
      </c>
      <c r="H34" s="10">
        <f>Training_general!H23/5</f>
        <v>102.874</v>
      </c>
      <c r="J34" s="12">
        <f>H34*I34</f>
        <v>0</v>
      </c>
    </row>
    <row r="35" spans="2:10" x14ac:dyDescent="0.25">
      <c r="B35" s="5" t="s">
        <v>67</v>
      </c>
      <c r="C35" s="8" t="s">
        <v>65</v>
      </c>
      <c r="D35" s="10">
        <v>40</v>
      </c>
      <c r="F35" s="12">
        <f>D35*E35*E32</f>
        <v>0</v>
      </c>
      <c r="H35" s="10">
        <v>40</v>
      </c>
      <c r="J35" s="12">
        <f>H35*I35*I32</f>
        <v>0</v>
      </c>
    </row>
    <row r="36" spans="2:10" x14ac:dyDescent="0.25">
      <c r="B36" s="5" t="s">
        <v>17</v>
      </c>
      <c r="C36" s="8" t="s">
        <v>65</v>
      </c>
      <c r="D36" s="10">
        <v>20</v>
      </c>
      <c r="F36" s="12">
        <f>D36*E36*E32</f>
        <v>0</v>
      </c>
      <c r="H36" s="10">
        <v>20</v>
      </c>
      <c r="J36" s="12">
        <f>H36*I36*I32</f>
        <v>0</v>
      </c>
    </row>
    <row r="37" spans="2:10" x14ac:dyDescent="0.25">
      <c r="B37" s="5"/>
      <c r="F37" s="1"/>
      <c r="J37" s="1"/>
    </row>
    <row r="38" spans="2:10" x14ac:dyDescent="0.25">
      <c r="B38" s="16" t="s">
        <v>19</v>
      </c>
      <c r="C38" s="15"/>
      <c r="D38" s="15"/>
      <c r="E38" s="15"/>
      <c r="F38" s="13">
        <f>SUM(F21:F32)</f>
        <v>0</v>
      </c>
      <c r="G38" s="15"/>
      <c r="H38" s="15"/>
      <c r="I38" s="15"/>
      <c r="J38" s="13">
        <f>SUM(J21:J32)</f>
        <v>0</v>
      </c>
    </row>
    <row r="39" spans="2:10" x14ac:dyDescent="0.25">
      <c r="B39" s="16" t="s">
        <v>42</v>
      </c>
      <c r="C39" s="15"/>
      <c r="D39" s="15"/>
      <c r="E39" s="15"/>
      <c r="F39" s="13">
        <f>F38</f>
        <v>0</v>
      </c>
      <c r="G39" s="15"/>
      <c r="H39" s="15"/>
      <c r="I39" s="15"/>
      <c r="J39" s="13">
        <f>J38</f>
        <v>0</v>
      </c>
    </row>
    <row r="40" spans="2:10" x14ac:dyDescent="0.25">
      <c r="B40" s="16"/>
      <c r="C40" s="15"/>
      <c r="D40" s="15"/>
      <c r="E40" s="15"/>
      <c r="F40" s="4"/>
      <c r="G40" s="15"/>
      <c r="H40" s="15"/>
      <c r="I40" s="15"/>
      <c r="J40" s="14"/>
    </row>
    <row r="41" spans="2:10" x14ac:dyDescent="0.25">
      <c r="B41" s="16" t="s">
        <v>20</v>
      </c>
      <c r="C41" s="15"/>
      <c r="D41" s="15"/>
      <c r="E41" s="15"/>
      <c r="F41" s="4">
        <f>F38-F32-F43</f>
        <v>0</v>
      </c>
      <c r="G41" s="15"/>
      <c r="H41" s="15"/>
      <c r="I41" s="15"/>
      <c r="J41" s="4">
        <f>J38-J32-J43</f>
        <v>0</v>
      </c>
    </row>
    <row r="42" spans="2:10" x14ac:dyDescent="0.25">
      <c r="B42" s="16" t="s">
        <v>21</v>
      </c>
      <c r="C42" s="15"/>
      <c r="D42" s="15"/>
      <c r="E42" s="15"/>
      <c r="F42" s="4">
        <f>F32</f>
        <v>0</v>
      </c>
      <c r="G42" s="15"/>
      <c r="H42" s="15"/>
      <c r="I42" s="15"/>
      <c r="J42" s="4">
        <f>J32</f>
        <v>0</v>
      </c>
    </row>
    <row r="43" spans="2:10" x14ac:dyDescent="0.25">
      <c r="B43" s="16" t="s">
        <v>22</v>
      </c>
      <c r="C43" s="15"/>
      <c r="D43" s="15"/>
      <c r="E43" s="15"/>
      <c r="F43" s="4">
        <f>F26</f>
        <v>0</v>
      </c>
      <c r="G43" s="15"/>
      <c r="H43" s="15"/>
      <c r="I43" s="15"/>
      <c r="J43" s="4">
        <f>J26</f>
        <v>0</v>
      </c>
    </row>
    <row r="44" spans="2:10" x14ac:dyDescent="0.25">
      <c r="B44" s="16"/>
      <c r="C44" s="15"/>
      <c r="D44" s="15"/>
      <c r="E44" s="15"/>
      <c r="F44" s="4"/>
      <c r="G44" s="15"/>
      <c r="H44" s="15"/>
      <c r="I44" s="15"/>
      <c r="J44" s="4"/>
    </row>
    <row r="45" spans="2:10" x14ac:dyDescent="0.25">
      <c r="B45" s="16" t="s">
        <v>23</v>
      </c>
      <c r="C45" s="15"/>
      <c r="D45" s="15"/>
      <c r="E45" s="15"/>
      <c r="F45" s="4">
        <f>F21+F29+F30</f>
        <v>0</v>
      </c>
      <c r="G45" s="15"/>
      <c r="H45" s="15"/>
      <c r="I45" s="15"/>
      <c r="J45" s="4">
        <f>J21+J29+J30</f>
        <v>0</v>
      </c>
    </row>
    <row r="46" spans="2:10" x14ac:dyDescent="0.25">
      <c r="B46" s="16" t="s">
        <v>24</v>
      </c>
      <c r="C46" s="15"/>
      <c r="D46" s="15"/>
      <c r="E46" s="28" t="e">
        <f>F46/F45</f>
        <v>#DIV/0!</v>
      </c>
      <c r="F46" s="4">
        <f>F38-F45</f>
        <v>0</v>
      </c>
      <c r="G46" s="15"/>
      <c r="H46" s="15"/>
      <c r="I46" s="28" t="e">
        <f>J46/J45</f>
        <v>#DIV/0!</v>
      </c>
      <c r="J46" s="4">
        <f>J38-J45</f>
        <v>0</v>
      </c>
    </row>
    <row r="47" spans="2:10" x14ac:dyDescent="0.25">
      <c r="B47" s="16"/>
      <c r="C47" s="15"/>
      <c r="D47" s="15"/>
      <c r="E47" s="15"/>
      <c r="F47" s="4"/>
      <c r="G47" s="15"/>
      <c r="H47" s="15"/>
      <c r="I47" s="15"/>
      <c r="J47" s="4"/>
    </row>
    <row r="48" spans="2:10" x14ac:dyDescent="0.25">
      <c r="B48" s="16" t="s">
        <v>34</v>
      </c>
      <c r="C48" s="15"/>
      <c r="D48" s="15"/>
      <c r="E48" s="15"/>
      <c r="F48" s="4">
        <f>F38-F49</f>
        <v>0</v>
      </c>
      <c r="G48" s="15"/>
      <c r="H48" s="15"/>
      <c r="I48" s="15"/>
      <c r="J48" s="4">
        <f>J38-J49</f>
        <v>0</v>
      </c>
    </row>
    <row r="49" spans="2:10" x14ac:dyDescent="0.25">
      <c r="B49" s="16" t="s">
        <v>35</v>
      </c>
      <c r="C49" s="15"/>
      <c r="D49" s="15"/>
      <c r="E49" s="15"/>
      <c r="F49" s="4">
        <v>0</v>
      </c>
      <c r="G49" s="15"/>
      <c r="H49" s="15"/>
      <c r="I49" s="15"/>
      <c r="J49" s="4">
        <v>0</v>
      </c>
    </row>
    <row r="51" spans="2:10" ht="18" thickBot="1" x14ac:dyDescent="0.35">
      <c r="B51" s="2" t="s">
        <v>74</v>
      </c>
      <c r="C51" s="9"/>
      <c r="D51" s="2"/>
      <c r="E51" s="2"/>
      <c r="F51" s="2"/>
      <c r="G51" s="2"/>
      <c r="H51" s="2"/>
      <c r="I51" s="2"/>
      <c r="J51" s="2"/>
    </row>
    <row r="52" spans="2:10" ht="15.75" thickTop="1" x14ac:dyDescent="0.25">
      <c r="C52" s="8"/>
    </row>
    <row r="53" spans="2:10" x14ac:dyDescent="0.25">
      <c r="C53" s="8"/>
      <c r="D53" s="8" t="s">
        <v>42</v>
      </c>
      <c r="E53" s="8" t="s">
        <v>40</v>
      </c>
      <c r="F53" s="8" t="s">
        <v>41</v>
      </c>
      <c r="G53" s="7"/>
      <c r="H53" s="8" t="s">
        <v>42</v>
      </c>
      <c r="I53" s="8" t="s">
        <v>40</v>
      </c>
      <c r="J53" s="8" t="s">
        <v>41</v>
      </c>
    </row>
    <row r="54" spans="2:10" x14ac:dyDescent="0.25">
      <c r="B54" s="5" t="s">
        <v>59</v>
      </c>
      <c r="C54" s="8" t="s">
        <v>5</v>
      </c>
      <c r="D54" s="10">
        <f>150*D18</f>
        <v>3086.22</v>
      </c>
      <c r="E54">
        <f>D4*D5</f>
        <v>15</v>
      </c>
      <c r="F54" s="12">
        <f>D54*E54</f>
        <v>46293.299999999996</v>
      </c>
      <c r="H54" s="10">
        <f>150*D18</f>
        <v>3086.22</v>
      </c>
      <c r="J54" s="12">
        <f>H54*I54</f>
        <v>0</v>
      </c>
    </row>
    <row r="55" spans="2:10" x14ac:dyDescent="0.25">
      <c r="B55" s="5" t="s">
        <v>6</v>
      </c>
      <c r="C55" s="8" t="s">
        <v>5</v>
      </c>
      <c r="D55" s="10"/>
      <c r="E55">
        <f>D39+2*D40</f>
        <v>0</v>
      </c>
      <c r="F55" s="12">
        <f>D55*E55</f>
        <v>0</v>
      </c>
      <c r="H55" s="10"/>
      <c r="J55" s="12">
        <f>H55*I55</f>
        <v>0</v>
      </c>
    </row>
    <row r="56" spans="2:10" x14ac:dyDescent="0.25">
      <c r="B56" s="5" t="s">
        <v>7</v>
      </c>
      <c r="C56" s="8" t="s">
        <v>5</v>
      </c>
      <c r="D56" s="10"/>
      <c r="E56">
        <f>E55</f>
        <v>0</v>
      </c>
      <c r="F56" s="12">
        <f>D56*E56</f>
        <v>0</v>
      </c>
      <c r="H56" s="10"/>
      <c r="J56" s="12">
        <f>H56*I56</f>
        <v>0</v>
      </c>
    </row>
    <row r="57" spans="2:10" x14ac:dyDescent="0.25">
      <c r="B57" s="5" t="s">
        <v>8</v>
      </c>
      <c r="C57" s="8" t="s">
        <v>14</v>
      </c>
      <c r="D57" s="10"/>
      <c r="E57">
        <v>0</v>
      </c>
      <c r="F57" s="12">
        <f>D57*E57</f>
        <v>0</v>
      </c>
      <c r="H57" s="10"/>
      <c r="J57" s="12">
        <f>H57*I57</f>
        <v>0</v>
      </c>
    </row>
    <row r="58" spans="2:10" x14ac:dyDescent="0.25">
      <c r="B58" s="5"/>
      <c r="C58" s="8"/>
      <c r="D58" s="10"/>
      <c r="F58" s="12"/>
      <c r="H58" s="10"/>
      <c r="J58" s="12"/>
    </row>
    <row r="59" spans="2:10" x14ac:dyDescent="0.25">
      <c r="B59" s="5" t="s">
        <v>60</v>
      </c>
      <c r="C59" s="8" t="s">
        <v>65</v>
      </c>
      <c r="D59" s="10">
        <f>1500*D19</f>
        <v>28179.45</v>
      </c>
      <c r="E59">
        <v>0</v>
      </c>
      <c r="F59" s="12">
        <f>D59*E59</f>
        <v>0</v>
      </c>
      <c r="H59" s="10">
        <f>1500*D19</f>
        <v>28179.45</v>
      </c>
      <c r="J59" s="12">
        <f>H59*I59</f>
        <v>0</v>
      </c>
    </row>
    <row r="60" spans="2:10" x14ac:dyDescent="0.25">
      <c r="B60" s="5" t="s">
        <v>62</v>
      </c>
      <c r="C60" s="8" t="s">
        <v>65</v>
      </c>
      <c r="D60" s="10">
        <v>35</v>
      </c>
      <c r="E60">
        <f>D38/5</f>
        <v>0</v>
      </c>
      <c r="F60" s="12">
        <f>D60*E60</f>
        <v>0</v>
      </c>
      <c r="H60" s="10">
        <v>35</v>
      </c>
      <c r="J60" s="12">
        <f>H60*I60</f>
        <v>0</v>
      </c>
    </row>
    <row r="61" spans="2:10" x14ac:dyDescent="0.25">
      <c r="B61" s="5"/>
      <c r="C61" s="8"/>
      <c r="D61" s="10"/>
      <c r="F61" s="12"/>
      <c r="H61" s="10"/>
      <c r="J61" s="12"/>
    </row>
    <row r="62" spans="2:10" x14ac:dyDescent="0.25">
      <c r="B62" s="5" t="s">
        <v>73</v>
      </c>
      <c r="C62" s="8" t="s">
        <v>71</v>
      </c>
      <c r="D62" s="10"/>
      <c r="E62">
        <v>0</v>
      </c>
      <c r="F62" s="12">
        <f>D62*E62</f>
        <v>0</v>
      </c>
      <c r="H62" s="10"/>
      <c r="J62" s="12">
        <f>H62*I62</f>
        <v>0</v>
      </c>
    </row>
    <row r="63" spans="2:10" x14ac:dyDescent="0.25">
      <c r="B63" s="5" t="s">
        <v>70</v>
      </c>
      <c r="C63" s="8" t="s">
        <v>71</v>
      </c>
      <c r="D63" s="10">
        <v>8</v>
      </c>
      <c r="E63">
        <v>35</v>
      </c>
      <c r="F63" s="12">
        <f>D63*E63</f>
        <v>280</v>
      </c>
      <c r="H63" s="10">
        <v>8</v>
      </c>
      <c r="J63" s="12">
        <f>H63*I63</f>
        <v>0</v>
      </c>
    </row>
    <row r="64" spans="2:10" x14ac:dyDescent="0.25">
      <c r="B64" s="5"/>
      <c r="C64" s="8"/>
      <c r="D64" s="10"/>
      <c r="F64" s="12"/>
      <c r="H64" s="10"/>
      <c r="J64" s="12"/>
    </row>
    <row r="65" spans="2:10" x14ac:dyDescent="0.25">
      <c r="B65" s="5" t="s">
        <v>61</v>
      </c>
      <c r="C65" s="8" t="s">
        <v>68</v>
      </c>
      <c r="D65" s="10"/>
      <c r="E65">
        <v>20</v>
      </c>
      <c r="F65" s="92">
        <f>SUM(F66:F69)</f>
        <v>4080.4719999999998</v>
      </c>
      <c r="H65" s="10"/>
      <c r="J65" s="12">
        <f>SUM(J66:J69)</f>
        <v>0</v>
      </c>
    </row>
    <row r="66" spans="2:10" x14ac:dyDescent="0.25">
      <c r="B66" s="5" t="s">
        <v>69</v>
      </c>
      <c r="C66" s="8" t="s">
        <v>72</v>
      </c>
      <c r="D66" s="91">
        <f>Training_general!D58/5</f>
        <v>617.24399999999991</v>
      </c>
      <c r="E66">
        <v>4</v>
      </c>
      <c r="F66" s="92">
        <f>D66*E66</f>
        <v>2468.9759999999997</v>
      </c>
      <c r="H66" s="10">
        <f>Training_general!H53/5</f>
        <v>0</v>
      </c>
      <c r="J66" s="12">
        <f>H66*I66</f>
        <v>0</v>
      </c>
    </row>
    <row r="67" spans="2:10" x14ac:dyDescent="0.25">
      <c r="B67" s="5" t="s">
        <v>11</v>
      </c>
      <c r="C67" s="8" t="s">
        <v>72</v>
      </c>
      <c r="D67" s="91">
        <f>Training_general!D60/5</f>
        <v>102.874</v>
      </c>
      <c r="E67">
        <v>4</v>
      </c>
      <c r="F67" s="92">
        <f>D67*E67</f>
        <v>411.49599999999998</v>
      </c>
      <c r="H67" s="10">
        <f>Training_general!H55/5</f>
        <v>617.24399999999991</v>
      </c>
      <c r="J67" s="12">
        <f>H67*I67</f>
        <v>0</v>
      </c>
    </row>
    <row r="68" spans="2:10" x14ac:dyDescent="0.25">
      <c r="B68" s="5" t="s">
        <v>67</v>
      </c>
      <c r="C68" s="8" t="s">
        <v>65</v>
      </c>
      <c r="D68" s="10">
        <v>40</v>
      </c>
      <c r="E68">
        <v>1</v>
      </c>
      <c r="F68" s="92">
        <f>D68*E68*E65</f>
        <v>800</v>
      </c>
      <c r="H68" s="10">
        <v>40</v>
      </c>
      <c r="J68" s="12">
        <f>H68*I68*I65</f>
        <v>0</v>
      </c>
    </row>
    <row r="69" spans="2:10" x14ac:dyDescent="0.25">
      <c r="B69" s="5" t="s">
        <v>17</v>
      </c>
      <c r="C69" s="8" t="s">
        <v>65</v>
      </c>
      <c r="D69" s="10">
        <v>20</v>
      </c>
      <c r="E69">
        <v>1</v>
      </c>
      <c r="F69" s="92">
        <f>D69*E69*E65</f>
        <v>400</v>
      </c>
      <c r="H69" s="10">
        <v>20</v>
      </c>
      <c r="J69" s="12">
        <f>H69*I69*I65</f>
        <v>0</v>
      </c>
    </row>
    <row r="70" spans="2:10" x14ac:dyDescent="0.25">
      <c r="B70" s="5"/>
      <c r="F70" s="1"/>
      <c r="J70" s="1"/>
    </row>
    <row r="71" spans="2:10" x14ac:dyDescent="0.25">
      <c r="B71" s="16" t="s">
        <v>19</v>
      </c>
      <c r="C71" s="15"/>
      <c r="D71" s="15"/>
      <c r="E71" s="15"/>
      <c r="F71" s="95">
        <f>SUM(F54:F65)</f>
        <v>50653.771999999997</v>
      </c>
      <c r="G71" s="15"/>
      <c r="H71" s="15"/>
      <c r="I71" s="15"/>
      <c r="J71" s="13">
        <f>SUM(J54:J65)</f>
        <v>0</v>
      </c>
    </row>
    <row r="72" spans="2:10" x14ac:dyDescent="0.25">
      <c r="B72" s="16" t="s">
        <v>42</v>
      </c>
      <c r="C72" s="15"/>
      <c r="D72" s="15"/>
      <c r="E72" s="15"/>
      <c r="F72" s="13">
        <f>F71</f>
        <v>50653.771999999997</v>
      </c>
      <c r="G72" s="15"/>
      <c r="H72" s="15"/>
      <c r="I72" s="15"/>
      <c r="J72" s="13">
        <f>J71</f>
        <v>0</v>
      </c>
    </row>
    <row r="73" spans="2:10" x14ac:dyDescent="0.25">
      <c r="B73" s="16"/>
      <c r="C73" s="15"/>
      <c r="D73" s="15"/>
      <c r="E73" s="15"/>
      <c r="F73" s="4"/>
      <c r="G73" s="15"/>
      <c r="H73" s="15"/>
      <c r="I73" s="15"/>
      <c r="J73" s="14"/>
    </row>
    <row r="74" spans="2:10" x14ac:dyDescent="0.25">
      <c r="B74" s="16" t="s">
        <v>20</v>
      </c>
      <c r="C74" s="15"/>
      <c r="D74" s="15"/>
      <c r="E74" s="15"/>
      <c r="F74" s="4">
        <f>F71-F65-F76</f>
        <v>46573.299999999996</v>
      </c>
      <c r="G74" s="15"/>
      <c r="H74" s="15"/>
      <c r="I74" s="15"/>
      <c r="J74" s="4">
        <f>J71-J65-J76</f>
        <v>0</v>
      </c>
    </row>
    <row r="75" spans="2:10" x14ac:dyDescent="0.25">
      <c r="B75" s="16" t="s">
        <v>21</v>
      </c>
      <c r="C75" s="15"/>
      <c r="D75" s="15"/>
      <c r="E75" s="15"/>
      <c r="F75" s="4">
        <f>F65</f>
        <v>4080.4719999999998</v>
      </c>
      <c r="G75" s="15"/>
      <c r="H75" s="15"/>
      <c r="I75" s="15"/>
      <c r="J75" s="4">
        <f>J65</f>
        <v>0</v>
      </c>
    </row>
    <row r="76" spans="2:10" x14ac:dyDescent="0.25">
      <c r="B76" s="16" t="s">
        <v>22</v>
      </c>
      <c r="C76" s="15"/>
      <c r="D76" s="15"/>
      <c r="E76" s="15"/>
      <c r="F76" s="4">
        <f>F59</f>
        <v>0</v>
      </c>
      <c r="G76" s="15"/>
      <c r="H76" s="15"/>
      <c r="I76" s="15"/>
      <c r="J76" s="4">
        <f>J59</f>
        <v>0</v>
      </c>
    </row>
    <row r="77" spans="2:10" x14ac:dyDescent="0.25">
      <c r="B77" s="16"/>
      <c r="C77" s="15"/>
      <c r="D77" s="15"/>
      <c r="E77" s="15"/>
      <c r="F77" s="4"/>
      <c r="G77" s="15"/>
      <c r="H77" s="15"/>
      <c r="I77" s="15"/>
      <c r="J77" s="4"/>
    </row>
    <row r="78" spans="2:10" x14ac:dyDescent="0.25">
      <c r="B78" s="16" t="s">
        <v>23</v>
      </c>
      <c r="C78" s="15"/>
      <c r="D78" s="15"/>
      <c r="E78" s="15"/>
      <c r="F78" s="4">
        <f>F54+F63</f>
        <v>46573.299999999996</v>
      </c>
      <c r="G78" s="15"/>
      <c r="H78" s="15"/>
      <c r="I78" s="15"/>
      <c r="J78" s="4">
        <f>J54+J63</f>
        <v>0</v>
      </c>
    </row>
    <row r="79" spans="2:10" x14ac:dyDescent="0.25">
      <c r="B79" s="16" t="s">
        <v>24</v>
      </c>
      <c r="C79" s="15"/>
      <c r="D79" s="15"/>
      <c r="E79" s="28">
        <f>F79/F78</f>
        <v>8.7613976248193753E-2</v>
      </c>
      <c r="F79" s="4">
        <f>F71-F78</f>
        <v>4080.4720000000016</v>
      </c>
      <c r="G79" s="15"/>
      <c r="H79" s="15"/>
      <c r="I79" s="28" t="e">
        <f>J79/J78</f>
        <v>#DIV/0!</v>
      </c>
      <c r="J79" s="4">
        <f>J71-J78</f>
        <v>0</v>
      </c>
    </row>
    <row r="80" spans="2:10" x14ac:dyDescent="0.25">
      <c r="B80" s="16"/>
      <c r="C80" s="15"/>
      <c r="D80" s="15"/>
      <c r="E80" s="15"/>
      <c r="F80" s="4"/>
      <c r="G80" s="15"/>
      <c r="H80" s="15"/>
      <c r="I80" s="15"/>
      <c r="J80" s="4"/>
    </row>
    <row r="81" spans="2:10" x14ac:dyDescent="0.25">
      <c r="B81" s="16" t="s">
        <v>34</v>
      </c>
      <c r="C81" s="15"/>
      <c r="D81" s="15"/>
      <c r="E81" s="15"/>
      <c r="F81" s="4">
        <f>F71-F82</f>
        <v>50653.771999999997</v>
      </c>
      <c r="G81" s="15"/>
      <c r="H81" s="15"/>
      <c r="I81" s="15"/>
      <c r="J81" s="4">
        <f>J71-J82</f>
        <v>0</v>
      </c>
    </row>
    <row r="82" spans="2:10" x14ac:dyDescent="0.25">
      <c r="B82" s="16" t="s">
        <v>35</v>
      </c>
      <c r="C82" s="15"/>
      <c r="D82" s="15"/>
      <c r="E82" s="15"/>
      <c r="F82" s="4">
        <v>0</v>
      </c>
      <c r="G82" s="15"/>
      <c r="H82" s="15"/>
      <c r="I82" s="15"/>
      <c r="J82" s="4">
        <v>0</v>
      </c>
    </row>
    <row r="84" spans="2:10" x14ac:dyDescent="0.25">
      <c r="F84" s="30">
        <f>F45/D6/D5</f>
        <v>0</v>
      </c>
      <c r="G84" s="30"/>
      <c r="H84" s="30"/>
      <c r="I84" s="30"/>
      <c r="J84" s="30" t="e">
        <f>J45/H6/H5</f>
        <v>#DIV/0!</v>
      </c>
    </row>
    <row r="85" spans="2:10" x14ac:dyDescent="0.25">
      <c r="F85" s="30">
        <f>F78/D6/D5</f>
        <v>15524.433333333332</v>
      </c>
      <c r="G85" s="30"/>
      <c r="H85" s="30"/>
      <c r="I85" s="30"/>
      <c r="J85" s="30" t="e">
        <f>J78/H6/H5</f>
        <v>#DIV/0!</v>
      </c>
    </row>
    <row r="86" spans="2:10" x14ac:dyDescent="0.25">
      <c r="F86" s="36"/>
    </row>
    <row r="87" spans="2:10" x14ac:dyDescent="0.25">
      <c r="F87" s="36"/>
    </row>
    <row r="88" spans="2:10" x14ac:dyDescent="0.25">
      <c r="F88" s="36"/>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N53"/>
  <sheetViews>
    <sheetView topLeftCell="A31" workbookViewId="0">
      <selection activeCell="H36" sqref="H36"/>
    </sheetView>
  </sheetViews>
  <sheetFormatPr defaultRowHeight="15" x14ac:dyDescent="0.25"/>
  <cols>
    <col min="2" max="2" width="33.5703125" bestFit="1" customWidth="1"/>
    <col min="3" max="3" width="9" style="7" bestFit="1" customWidth="1"/>
    <col min="6" max="6" width="9.28515625" bestFit="1" customWidth="1"/>
    <col min="7" max="7" width="1.42578125" customWidth="1"/>
    <col min="10" max="10" width="13.28515625" bestFit="1" customWidth="1"/>
    <col min="11" max="11" width="1.42578125" customWidth="1"/>
    <col min="14" max="14" width="9.85546875" bestFit="1" customWidth="1"/>
  </cols>
  <sheetData>
    <row r="2" spans="2:14" ht="20.25" thickBot="1" x14ac:dyDescent="0.35">
      <c r="B2" s="3" t="s">
        <v>75</v>
      </c>
      <c r="C2" s="6"/>
      <c r="D2" s="3"/>
      <c r="E2" s="3"/>
      <c r="F2" s="3"/>
      <c r="G2" s="3"/>
      <c r="H2" s="3"/>
      <c r="I2" s="3"/>
      <c r="J2" s="3"/>
      <c r="K2" s="3"/>
      <c r="L2" s="3"/>
      <c r="M2" s="3"/>
      <c r="N2" s="3"/>
    </row>
    <row r="3" spans="2:14" ht="15.75" thickTop="1" x14ac:dyDescent="0.25">
      <c r="D3" t="s">
        <v>43</v>
      </c>
      <c r="H3" t="s">
        <v>44</v>
      </c>
      <c r="L3" t="s">
        <v>45</v>
      </c>
    </row>
    <row r="4" spans="2:14" x14ac:dyDescent="0.25">
      <c r="B4" s="5" t="s">
        <v>87</v>
      </c>
      <c r="C4" s="8" t="s">
        <v>37</v>
      </c>
      <c r="D4" s="10">
        <v>5</v>
      </c>
      <c r="H4" s="10">
        <v>178</v>
      </c>
      <c r="L4" s="10">
        <v>1500</v>
      </c>
    </row>
    <row r="5" spans="2:14" x14ac:dyDescent="0.25">
      <c r="B5" s="5" t="s">
        <v>82</v>
      </c>
      <c r="C5" s="8" t="s">
        <v>57</v>
      </c>
      <c r="D5" s="22">
        <f>((D6/20*10+D7/10*10+D8/5*10+D9/20*10)/45)*10</f>
        <v>0.88888888888888895</v>
      </c>
      <c r="E5" s="23"/>
      <c r="F5" s="23"/>
      <c r="G5" s="23"/>
      <c r="H5" s="22">
        <f>((H6/20*10+H7/10*10+H8/5*10+H9/20*10)/45)*10</f>
        <v>3.5555555555555558</v>
      </c>
      <c r="I5" s="23"/>
      <c r="J5" s="23"/>
      <c r="K5" s="23"/>
      <c r="L5" s="22">
        <f>((L6/20*10+L7/10*10+L8/5*10+L9/20*10)/45)*10</f>
        <v>8.8888888888888893</v>
      </c>
    </row>
    <row r="6" spans="2:14" ht="30" x14ac:dyDescent="0.25">
      <c r="B6" s="18" t="s">
        <v>76</v>
      </c>
      <c r="C6" s="8" t="s">
        <v>102</v>
      </c>
      <c r="D6" s="17">
        <v>1</v>
      </c>
      <c r="H6" s="17">
        <v>10</v>
      </c>
      <c r="L6" s="17">
        <v>20</v>
      </c>
    </row>
    <row r="7" spans="2:14" ht="30" x14ac:dyDescent="0.25">
      <c r="B7" s="18" t="s">
        <v>77</v>
      </c>
      <c r="C7" s="8" t="s">
        <v>88</v>
      </c>
      <c r="D7" s="17">
        <v>1</v>
      </c>
      <c r="H7" s="17">
        <v>5</v>
      </c>
      <c r="L7" s="17">
        <v>10</v>
      </c>
    </row>
    <row r="8" spans="2:14" ht="30" x14ac:dyDescent="0.25">
      <c r="B8" s="18" t="s">
        <v>78</v>
      </c>
      <c r="C8" s="8" t="s">
        <v>79</v>
      </c>
      <c r="D8" s="17">
        <v>1</v>
      </c>
      <c r="H8" s="17">
        <v>2</v>
      </c>
      <c r="L8" s="17">
        <v>5</v>
      </c>
    </row>
    <row r="9" spans="2:14" ht="30" x14ac:dyDescent="0.25">
      <c r="B9" s="18" t="s">
        <v>137</v>
      </c>
      <c r="C9" s="8" t="s">
        <v>102</v>
      </c>
      <c r="D9" s="17">
        <v>1</v>
      </c>
      <c r="H9" s="17">
        <v>4</v>
      </c>
      <c r="L9" s="17">
        <v>20</v>
      </c>
    </row>
    <row r="10" spans="2:14" x14ac:dyDescent="0.25">
      <c r="B10" s="5" t="s">
        <v>83</v>
      </c>
      <c r="C10" s="8" t="s">
        <v>57</v>
      </c>
      <c r="D10" s="22">
        <f>(D11*10+D12*10+D13*10+D14*10)/40</f>
        <v>0.25</v>
      </c>
      <c r="E10" s="23"/>
      <c r="F10" s="23"/>
      <c r="G10" s="23"/>
      <c r="H10" s="22">
        <f>(H11*10+H12*10+H13*10+H14*10)/40</f>
        <v>1.25</v>
      </c>
      <c r="I10" s="23"/>
      <c r="J10" s="23"/>
      <c r="K10" s="23"/>
      <c r="L10" s="22">
        <f>(L11*10+L12*10+L13*10+L14*10)/40</f>
        <v>2</v>
      </c>
    </row>
    <row r="11" spans="2:14" ht="30" x14ac:dyDescent="0.25">
      <c r="B11" s="18" t="s">
        <v>84</v>
      </c>
      <c r="C11" s="8" t="s">
        <v>89</v>
      </c>
      <c r="D11" s="17">
        <v>0</v>
      </c>
      <c r="H11" s="17">
        <v>1</v>
      </c>
      <c r="L11" s="17">
        <v>1</v>
      </c>
    </row>
    <row r="12" spans="2:14" x14ac:dyDescent="0.25">
      <c r="B12" s="18" t="s">
        <v>85</v>
      </c>
      <c r="C12" s="8" t="s">
        <v>89</v>
      </c>
      <c r="D12" s="17">
        <v>0</v>
      </c>
      <c r="H12" s="17">
        <v>1</v>
      </c>
      <c r="L12" s="17">
        <v>1</v>
      </c>
    </row>
    <row r="13" spans="2:14" x14ac:dyDescent="0.25">
      <c r="B13" s="18" t="s">
        <v>100</v>
      </c>
      <c r="C13" s="8" t="s">
        <v>90</v>
      </c>
      <c r="D13" s="17">
        <v>0</v>
      </c>
      <c r="H13" s="17">
        <v>2</v>
      </c>
      <c r="L13" s="17">
        <v>5</v>
      </c>
    </row>
    <row r="14" spans="2:14" ht="30" x14ac:dyDescent="0.25">
      <c r="B14" s="18" t="s">
        <v>86</v>
      </c>
      <c r="C14" s="8" t="s">
        <v>89</v>
      </c>
      <c r="D14" s="17">
        <v>1</v>
      </c>
      <c r="H14" s="17">
        <v>1</v>
      </c>
      <c r="L14" s="17">
        <v>1</v>
      </c>
    </row>
    <row r="15" spans="2:14" x14ac:dyDescent="0.25">
      <c r="C15" s="8"/>
    </row>
    <row r="16" spans="2:14" ht="18" thickBot="1" x14ac:dyDescent="0.35">
      <c r="B16" s="2" t="s">
        <v>103</v>
      </c>
      <c r="C16" s="9"/>
      <c r="D16" s="2"/>
      <c r="E16" s="2"/>
      <c r="F16" s="2"/>
      <c r="G16" s="2"/>
      <c r="H16" s="2"/>
      <c r="I16" s="2"/>
      <c r="J16" s="2"/>
      <c r="K16" s="2"/>
      <c r="L16" s="2"/>
      <c r="M16" s="2"/>
      <c r="N16" s="2"/>
    </row>
    <row r="17" spans="1:14" ht="18.75" thickTop="1" thickBot="1" x14ac:dyDescent="0.35">
      <c r="A17" t="str">
        <f>Training_general!A9</f>
        <v>Curs schimb MDL/EUR (01-15 martie 2015)</v>
      </c>
      <c r="B17" s="2"/>
      <c r="C17" s="9"/>
      <c r="D17" s="40">
        <f>Training_general!D9</f>
        <v>20.5748</v>
      </c>
      <c r="E17" s="2"/>
      <c r="F17" s="2"/>
      <c r="G17" s="2"/>
      <c r="H17" s="2"/>
      <c r="I17" s="2"/>
      <c r="J17" s="2"/>
      <c r="K17" s="2"/>
      <c r="L17" s="2"/>
      <c r="M17" s="2"/>
      <c r="N17" s="2"/>
    </row>
    <row r="18" spans="1:14" ht="15.75" thickTop="1" x14ac:dyDescent="0.25">
      <c r="A18" t="str">
        <f>Training_general!A10</f>
        <v>Curs schimb MDL/USD (01-15 martie 2015)</v>
      </c>
      <c r="C18" s="8"/>
      <c r="D18" s="40">
        <f>Training_general!D10</f>
        <v>18.786300000000001</v>
      </c>
    </row>
    <row r="19" spans="1:14" x14ac:dyDescent="0.25">
      <c r="C19" s="8"/>
      <c r="D19" s="8" t="s">
        <v>42</v>
      </c>
      <c r="E19" s="8" t="s">
        <v>40</v>
      </c>
      <c r="F19" s="8" t="s">
        <v>41</v>
      </c>
      <c r="G19" s="7"/>
      <c r="H19" s="8" t="s">
        <v>42</v>
      </c>
      <c r="I19" s="8" t="s">
        <v>40</v>
      </c>
      <c r="J19" s="8" t="s">
        <v>41</v>
      </c>
      <c r="K19" s="7"/>
      <c r="L19" s="8" t="s">
        <v>42</v>
      </c>
      <c r="M19" s="8" t="s">
        <v>40</v>
      </c>
      <c r="N19" s="8" t="s">
        <v>41</v>
      </c>
    </row>
    <row r="20" spans="1:14" x14ac:dyDescent="0.25">
      <c r="B20" s="5" t="s">
        <v>80</v>
      </c>
      <c r="C20" s="8" t="s">
        <v>65</v>
      </c>
      <c r="D20" s="10">
        <f>5000*D17</f>
        <v>102874</v>
      </c>
      <c r="F20" s="24">
        <f>D20*E20</f>
        <v>0</v>
      </c>
      <c r="H20" s="10">
        <f>5000*D17</f>
        <v>102874</v>
      </c>
      <c r="I20">
        <v>1</v>
      </c>
      <c r="J20" s="24">
        <f>H20*I20</f>
        <v>102874</v>
      </c>
      <c r="L20" s="10">
        <f>5000*D17</f>
        <v>102874</v>
      </c>
      <c r="M20">
        <v>1</v>
      </c>
      <c r="N20" s="24">
        <f>L20*M20</f>
        <v>102874</v>
      </c>
    </row>
    <row r="21" spans="1:14" x14ac:dyDescent="0.25">
      <c r="B21" s="5" t="s">
        <v>81</v>
      </c>
      <c r="C21" s="8" t="s">
        <v>65</v>
      </c>
      <c r="D21" s="10">
        <f>10000*D18</f>
        <v>187863</v>
      </c>
      <c r="F21" s="24">
        <f>D21*E21</f>
        <v>0</v>
      </c>
      <c r="H21" s="10">
        <f>10000*D18</f>
        <v>187863</v>
      </c>
      <c r="I21">
        <v>1</v>
      </c>
      <c r="J21" s="24">
        <f>H21*I21</f>
        <v>187863</v>
      </c>
      <c r="L21" s="10">
        <f>10000*D18</f>
        <v>187863</v>
      </c>
      <c r="M21">
        <v>1</v>
      </c>
      <c r="N21" s="24">
        <f>L21*M21</f>
        <v>187863</v>
      </c>
    </row>
    <row r="22" spans="1:14" x14ac:dyDescent="0.25">
      <c r="B22" s="5" t="s">
        <v>138</v>
      </c>
      <c r="C22" s="8" t="s">
        <v>65</v>
      </c>
      <c r="D22" s="10">
        <f>10000*D18</f>
        <v>187863</v>
      </c>
      <c r="E22">
        <f>E21</f>
        <v>0</v>
      </c>
      <c r="F22" s="24">
        <f>D22*E22</f>
        <v>0</v>
      </c>
      <c r="H22" s="10">
        <f>10000*D18</f>
        <v>187863</v>
      </c>
      <c r="I22">
        <v>1</v>
      </c>
      <c r="J22" s="24">
        <f>H22*I22</f>
        <v>187863</v>
      </c>
      <c r="L22" s="10">
        <f>10000*D18</f>
        <v>187863</v>
      </c>
      <c r="M22">
        <v>1</v>
      </c>
      <c r="N22" s="24">
        <f>L22*M22</f>
        <v>187863</v>
      </c>
    </row>
    <row r="23" spans="1:14" x14ac:dyDescent="0.25">
      <c r="B23" s="5" t="s">
        <v>139</v>
      </c>
      <c r="C23" s="8" t="s">
        <v>101</v>
      </c>
      <c r="D23" s="10">
        <f>100*D18</f>
        <v>1878.63</v>
      </c>
      <c r="E23">
        <v>2</v>
      </c>
      <c r="F23" s="24">
        <f>D23*E23</f>
        <v>3757.26</v>
      </c>
      <c r="H23" s="91">
        <f>100*D18</f>
        <v>1878.63</v>
      </c>
      <c r="I23">
        <v>5</v>
      </c>
      <c r="J23" s="24">
        <f>H23*I23</f>
        <v>9393.1500000000015</v>
      </c>
      <c r="L23" s="10">
        <f>100*D18</f>
        <v>1878.63</v>
      </c>
      <c r="M23">
        <v>5</v>
      </c>
      <c r="N23" s="24">
        <f>L23*M23</f>
        <v>9393.1500000000015</v>
      </c>
    </row>
    <row r="24" spans="1:14" x14ac:dyDescent="0.25">
      <c r="B24" s="5"/>
      <c r="C24" s="8"/>
      <c r="D24" s="10"/>
      <c r="F24" s="24"/>
      <c r="H24" s="10"/>
      <c r="J24" s="24"/>
      <c r="L24" s="10"/>
      <c r="N24" s="24"/>
    </row>
    <row r="25" spans="1:14" x14ac:dyDescent="0.25">
      <c r="B25" s="5" t="s">
        <v>91</v>
      </c>
      <c r="C25" s="8" t="s">
        <v>65</v>
      </c>
      <c r="D25" s="10">
        <f>D5*2500*D17</f>
        <v>45721.777777777774</v>
      </c>
      <c r="E25">
        <v>1</v>
      </c>
      <c r="F25" s="24">
        <f>D25*E25</f>
        <v>45721.777777777774</v>
      </c>
      <c r="H25" s="91">
        <f>H5*2500*D17</f>
        <v>182887.11111111109</v>
      </c>
      <c r="I25">
        <v>1</v>
      </c>
      <c r="J25" s="24">
        <f>H25*I25</f>
        <v>182887.11111111109</v>
      </c>
      <c r="L25" s="10">
        <f>L5*2500*D17</f>
        <v>457217.77777777775</v>
      </c>
      <c r="M25">
        <v>1</v>
      </c>
      <c r="N25" s="24">
        <f>L25*M25</f>
        <v>457217.77777777775</v>
      </c>
    </row>
    <row r="26" spans="1:14" x14ac:dyDescent="0.25">
      <c r="B26" s="5" t="s">
        <v>92</v>
      </c>
      <c r="C26" s="8" t="s">
        <v>65</v>
      </c>
      <c r="D26" s="10">
        <f>D10*2500*D17+D4*1700</f>
        <v>21359.25</v>
      </c>
      <c r="E26">
        <v>1</v>
      </c>
      <c r="F26" s="24">
        <f>D26*E26</f>
        <v>21359.25</v>
      </c>
      <c r="H26" s="91">
        <f>H10*2500*D17+H4*1700</f>
        <v>366896.25</v>
      </c>
      <c r="I26">
        <v>1</v>
      </c>
      <c r="J26" s="24">
        <f>H26*I26</f>
        <v>366896.25</v>
      </c>
      <c r="L26" s="10">
        <f>L10*2500*D17+L4*1700</f>
        <v>2652874</v>
      </c>
      <c r="M26">
        <v>1</v>
      </c>
      <c r="N26" s="24">
        <f>L26*M26</f>
        <v>2652874</v>
      </c>
    </row>
    <row r="27" spans="1:14" x14ac:dyDescent="0.25">
      <c r="B27" s="5"/>
      <c r="C27" s="8"/>
      <c r="D27" s="10"/>
      <c r="F27" s="24"/>
      <c r="H27" s="10"/>
      <c r="J27" s="24"/>
      <c r="L27" s="10"/>
      <c r="N27" s="24"/>
    </row>
    <row r="28" spans="1:14" x14ac:dyDescent="0.25">
      <c r="B28" s="5" t="s">
        <v>93</v>
      </c>
      <c r="C28" s="8" t="s">
        <v>71</v>
      </c>
      <c r="D28" s="21">
        <f>D5*1700</f>
        <v>1511.1111111111113</v>
      </c>
      <c r="F28" s="24"/>
      <c r="H28" s="91">
        <f>H5*1700</f>
        <v>6044.4444444444453</v>
      </c>
      <c r="I28">
        <v>1</v>
      </c>
      <c r="J28" s="24">
        <f>H28*I28</f>
        <v>6044.4444444444453</v>
      </c>
      <c r="L28" s="21">
        <f>L5*1700</f>
        <v>15111.111111111111</v>
      </c>
      <c r="M28">
        <v>1</v>
      </c>
      <c r="N28" s="24">
        <f>L28*M28</f>
        <v>15111.111111111111</v>
      </c>
    </row>
    <row r="29" spans="1:14" x14ac:dyDescent="0.25">
      <c r="B29" s="5" t="s">
        <v>94</v>
      </c>
      <c r="C29" s="8" t="s">
        <v>72</v>
      </c>
      <c r="D29" s="10">
        <f>Training_general!D18/5</f>
        <v>617.24399999999991</v>
      </c>
      <c r="F29" s="24"/>
      <c r="H29" s="91">
        <f>Training_general!H18/5</f>
        <v>617.24399999999991</v>
      </c>
      <c r="I29" s="39">
        <f>4*H4/25</f>
        <v>28.48</v>
      </c>
      <c r="J29" s="24">
        <f>H29*I29</f>
        <v>17579.109119999997</v>
      </c>
      <c r="L29" s="10">
        <f>Training_general!L18/5</f>
        <v>617.24399999999991</v>
      </c>
      <c r="M29">
        <f>4*L4/25</f>
        <v>240</v>
      </c>
      <c r="N29" s="24">
        <f>L29*M29</f>
        <v>148138.55999999997</v>
      </c>
    </row>
    <row r="30" spans="1:14" x14ac:dyDescent="0.25">
      <c r="B30" s="5" t="s">
        <v>11</v>
      </c>
      <c r="C30" s="8" t="s">
        <v>72</v>
      </c>
      <c r="D30" s="10">
        <v>85</v>
      </c>
      <c r="F30" s="24"/>
      <c r="H30" s="10">
        <v>250</v>
      </c>
      <c r="I30" s="39">
        <f>4*H4/25</f>
        <v>28.48</v>
      </c>
      <c r="J30" s="24">
        <f>H30*I30</f>
        <v>7120</v>
      </c>
      <c r="L30" s="10">
        <v>250</v>
      </c>
      <c r="M30">
        <f>4*L4/25</f>
        <v>240</v>
      </c>
      <c r="N30" s="24">
        <f>L30*M30</f>
        <v>60000</v>
      </c>
    </row>
    <row r="31" spans="1:14" x14ac:dyDescent="0.25">
      <c r="B31" s="5" t="s">
        <v>67</v>
      </c>
      <c r="C31" s="8" t="s">
        <v>65</v>
      </c>
      <c r="D31" s="10">
        <v>40</v>
      </c>
      <c r="F31" s="24"/>
      <c r="H31" s="10">
        <v>40</v>
      </c>
      <c r="I31" s="39">
        <f>H4/25</f>
        <v>7.12</v>
      </c>
      <c r="J31" s="24">
        <f>H31*I31</f>
        <v>284.8</v>
      </c>
      <c r="L31" s="10">
        <v>40</v>
      </c>
      <c r="M31">
        <f>L4/25</f>
        <v>60</v>
      </c>
      <c r="N31" s="24">
        <f>L31*M31</f>
        <v>2400</v>
      </c>
    </row>
    <row r="32" spans="1:14" x14ac:dyDescent="0.25">
      <c r="B32" s="5" t="s">
        <v>16</v>
      </c>
      <c r="C32" s="8" t="s">
        <v>65</v>
      </c>
      <c r="D32" s="10">
        <v>20</v>
      </c>
      <c r="F32" s="24"/>
      <c r="H32" s="10">
        <v>20</v>
      </c>
      <c r="J32" s="24"/>
      <c r="L32" s="10">
        <v>20</v>
      </c>
      <c r="N32" s="24"/>
    </row>
    <row r="33" spans="2:14" x14ac:dyDescent="0.25">
      <c r="B33" s="5"/>
      <c r="C33" s="8"/>
      <c r="D33" s="10"/>
      <c r="F33" s="24"/>
      <c r="H33" s="10"/>
      <c r="J33" s="24"/>
      <c r="L33" s="10"/>
      <c r="N33" s="24"/>
    </row>
    <row r="34" spans="2:14" x14ac:dyDescent="0.25">
      <c r="B34" s="5" t="s">
        <v>95</v>
      </c>
      <c r="C34" s="8" t="s">
        <v>104</v>
      </c>
      <c r="D34" s="10"/>
      <c r="F34" s="24">
        <f>SUM(F35:F38)</f>
        <v>6708.1027777777781</v>
      </c>
      <c r="H34" s="91">
        <f>H5*1700*10</f>
        <v>60444.444444444453</v>
      </c>
      <c r="I34">
        <v>1</v>
      </c>
      <c r="J34" s="24">
        <f>H34*I34</f>
        <v>60444.444444444453</v>
      </c>
      <c r="L34" s="10">
        <f>L5*1700*10</f>
        <v>151111.11111111112</v>
      </c>
      <c r="M34">
        <v>1</v>
      </c>
      <c r="N34" s="24">
        <f>L34*M34</f>
        <v>151111.11111111112</v>
      </c>
    </row>
    <row r="35" spans="2:14" x14ac:dyDescent="0.25">
      <c r="B35" s="5" t="s">
        <v>96</v>
      </c>
      <c r="C35" s="8" t="s">
        <v>105</v>
      </c>
      <c r="D35" s="10"/>
      <c r="F35" s="24">
        <f>D35*E35</f>
        <v>0</v>
      </c>
      <c r="H35" s="91">
        <f>500*D17</f>
        <v>10287.4</v>
      </c>
      <c r="I35">
        <v>0</v>
      </c>
      <c r="J35" s="24">
        <f>H35*I35</f>
        <v>0</v>
      </c>
      <c r="L35" s="10">
        <f>500*D17</f>
        <v>10287.4</v>
      </c>
      <c r="M35">
        <f>L4/10</f>
        <v>150</v>
      </c>
      <c r="N35" s="24">
        <f>L35*M35</f>
        <v>1543110</v>
      </c>
    </row>
    <row r="36" spans="2:14" x14ac:dyDescent="0.25">
      <c r="B36" s="5" t="s">
        <v>97</v>
      </c>
      <c r="C36" s="8" t="s">
        <v>104</v>
      </c>
      <c r="D36" s="10"/>
      <c r="F36" s="24">
        <f>D36*E36</f>
        <v>0</v>
      </c>
      <c r="H36" s="10">
        <f>10000*D18</f>
        <v>187863</v>
      </c>
      <c r="I36">
        <v>0</v>
      </c>
      <c r="J36" s="24">
        <f>H36*I36</f>
        <v>0</v>
      </c>
      <c r="L36" s="10">
        <f>10000*D18</f>
        <v>187863</v>
      </c>
      <c r="M36">
        <v>1</v>
      </c>
      <c r="N36" s="24">
        <f>L36*M36</f>
        <v>187863</v>
      </c>
    </row>
    <row r="37" spans="2:14" x14ac:dyDescent="0.25">
      <c r="B37" s="5" t="s">
        <v>98</v>
      </c>
      <c r="C37" s="8" t="s">
        <v>65</v>
      </c>
      <c r="D37" s="19">
        <v>0.1</v>
      </c>
      <c r="E37">
        <v>1</v>
      </c>
      <c r="F37" s="24">
        <f>(F25+F26)*D37</f>
        <v>6708.1027777777781</v>
      </c>
      <c r="H37" s="19">
        <v>0.1</v>
      </c>
      <c r="I37">
        <v>1</v>
      </c>
      <c r="J37" s="24">
        <f>(J25+J26)*H37</f>
        <v>54978.336111111115</v>
      </c>
      <c r="L37" s="19">
        <v>0.1</v>
      </c>
      <c r="M37">
        <v>1</v>
      </c>
      <c r="N37" s="24">
        <f>(N25+N26)*L37</f>
        <v>311009.17777777783</v>
      </c>
    </row>
    <row r="38" spans="2:14" x14ac:dyDescent="0.25">
      <c r="B38" s="5" t="s">
        <v>99</v>
      </c>
      <c r="C38" s="8" t="s">
        <v>65</v>
      </c>
      <c r="D38" s="19">
        <v>0.2</v>
      </c>
      <c r="F38" s="24"/>
      <c r="H38" s="19">
        <v>0.2</v>
      </c>
      <c r="I38">
        <v>1</v>
      </c>
      <c r="J38" s="24">
        <f>(J25+J26)*H38</f>
        <v>109956.67222222223</v>
      </c>
      <c r="L38" s="19">
        <v>0.2</v>
      </c>
      <c r="M38">
        <v>1</v>
      </c>
      <c r="N38" s="24">
        <f>(N25+N26)*L38</f>
        <v>622018.35555555567</v>
      </c>
    </row>
    <row r="39" spans="2:14" x14ac:dyDescent="0.25">
      <c r="B39" s="5"/>
      <c r="F39" s="1"/>
      <c r="J39" s="1"/>
      <c r="N39" s="1"/>
    </row>
    <row r="40" spans="2:14" x14ac:dyDescent="0.25">
      <c r="B40" s="16" t="s">
        <v>19</v>
      </c>
      <c r="C40" s="15"/>
      <c r="D40" s="15"/>
      <c r="E40" s="15"/>
      <c r="F40" s="4">
        <f>SUM(F20:F34)</f>
        <v>77546.390555555554</v>
      </c>
      <c r="G40" s="15"/>
      <c r="H40" s="15"/>
      <c r="I40" s="15"/>
      <c r="J40" s="95">
        <f>SUM(J20:J34)</f>
        <v>1129249.3091200001</v>
      </c>
      <c r="K40" s="15"/>
      <c r="L40" s="15"/>
      <c r="M40" s="15"/>
      <c r="N40" s="13">
        <f>SUM(N20:N34)</f>
        <v>3974845.71</v>
      </c>
    </row>
    <row r="41" spans="2:14" x14ac:dyDescent="0.25">
      <c r="B41" s="16" t="s">
        <v>42</v>
      </c>
      <c r="C41" s="15"/>
      <c r="D41" s="15"/>
      <c r="E41" s="15"/>
      <c r="F41" s="13">
        <f>F40/D4</f>
        <v>15509.278111111111</v>
      </c>
      <c r="G41" s="15"/>
      <c r="H41" s="15"/>
      <c r="I41" s="15"/>
      <c r="J41" s="13">
        <f>J40/H4</f>
        <v>6344.0972422471914</v>
      </c>
      <c r="K41" s="15"/>
      <c r="L41" s="15"/>
      <c r="M41" s="15"/>
      <c r="N41" s="13">
        <f>N40/L4</f>
        <v>2649.89714</v>
      </c>
    </row>
    <row r="42" spans="2:14" x14ac:dyDescent="0.25">
      <c r="B42" s="16"/>
      <c r="C42" s="15"/>
      <c r="D42" s="15"/>
      <c r="E42" s="15"/>
      <c r="F42" s="4"/>
      <c r="G42" s="15"/>
      <c r="H42" s="15"/>
      <c r="I42" s="15"/>
      <c r="J42" s="14"/>
      <c r="K42" s="15"/>
      <c r="L42" s="15"/>
      <c r="M42" s="15"/>
      <c r="N42" s="14"/>
    </row>
    <row r="43" spans="2:14" x14ac:dyDescent="0.25">
      <c r="B43" s="16" t="s">
        <v>20</v>
      </c>
      <c r="C43" s="15"/>
      <c r="D43" s="15"/>
      <c r="E43" s="15"/>
      <c r="F43" s="13">
        <f>F40-F45</f>
        <v>73789.130555555559</v>
      </c>
      <c r="G43" s="15"/>
      <c r="H43" s="15"/>
      <c r="I43" s="15"/>
      <c r="J43" s="13">
        <f>J40-J45</f>
        <v>641256.15912000008</v>
      </c>
      <c r="K43" s="15"/>
      <c r="L43" s="15"/>
      <c r="M43" s="15"/>
      <c r="N43" s="13">
        <f>N40-N45</f>
        <v>3298989.56</v>
      </c>
    </row>
    <row r="44" spans="2:14" x14ac:dyDescent="0.25">
      <c r="B44" s="16" t="s">
        <v>21</v>
      </c>
      <c r="C44" s="15"/>
      <c r="D44" s="15"/>
      <c r="E44" s="15"/>
      <c r="F44" s="4">
        <v>0</v>
      </c>
      <c r="G44" s="15"/>
      <c r="H44" s="15"/>
      <c r="I44" s="15"/>
      <c r="J44" s="4">
        <v>0</v>
      </c>
      <c r="K44" s="15"/>
      <c r="L44" s="15"/>
      <c r="M44" s="15"/>
      <c r="N44" s="4">
        <v>0</v>
      </c>
    </row>
    <row r="45" spans="2:14" x14ac:dyDescent="0.25">
      <c r="B45" s="16" t="s">
        <v>22</v>
      </c>
      <c r="C45" s="15"/>
      <c r="D45" s="15"/>
      <c r="E45" s="15"/>
      <c r="F45" s="13">
        <f>F20+F21+F22+F23+F36</f>
        <v>3757.26</v>
      </c>
      <c r="G45" s="15"/>
      <c r="H45" s="15"/>
      <c r="I45" s="15"/>
      <c r="J45" s="13">
        <f>J20+J21+J22+J23+J36</f>
        <v>487993.15</v>
      </c>
      <c r="K45" s="15"/>
      <c r="L45" s="15"/>
      <c r="M45" s="15"/>
      <c r="N45" s="13">
        <f>N20+N21+N22+N23+N36</f>
        <v>675856.15</v>
      </c>
    </row>
    <row r="46" spans="2:14" x14ac:dyDescent="0.25">
      <c r="B46" s="16"/>
      <c r="C46" s="15"/>
      <c r="D46" s="15"/>
      <c r="E46" s="15"/>
      <c r="F46" s="4"/>
      <c r="G46" s="15"/>
      <c r="H46" s="15"/>
      <c r="I46" s="15"/>
      <c r="J46" s="4"/>
      <c r="K46" s="15"/>
      <c r="L46" s="15"/>
      <c r="M46" s="15"/>
      <c r="N46" s="4"/>
    </row>
    <row r="47" spans="2:14" x14ac:dyDescent="0.25">
      <c r="B47" s="16" t="s">
        <v>23</v>
      </c>
      <c r="C47" s="15"/>
      <c r="D47" s="15"/>
      <c r="E47" s="15"/>
      <c r="F47" s="4">
        <f>F40</f>
        <v>77546.390555555554</v>
      </c>
      <c r="G47" s="15"/>
      <c r="H47" s="15"/>
      <c r="I47" s="15"/>
      <c r="J47" s="4">
        <f>J40</f>
        <v>1129249.3091200001</v>
      </c>
      <c r="K47" s="15"/>
      <c r="L47" s="15"/>
      <c r="M47" s="15"/>
      <c r="N47" s="4">
        <f>N40</f>
        <v>3974845.71</v>
      </c>
    </row>
    <row r="48" spans="2:14" x14ac:dyDescent="0.25">
      <c r="B48" s="16" t="s">
        <v>24</v>
      </c>
      <c r="C48" s="15"/>
      <c r="D48" s="15"/>
      <c r="E48" s="15"/>
      <c r="F48" s="4">
        <f>F40-F47</f>
        <v>0</v>
      </c>
      <c r="G48" s="15"/>
      <c r="H48" s="15"/>
      <c r="I48" s="15"/>
      <c r="J48" s="4">
        <f>J40-J47</f>
        <v>0</v>
      </c>
      <c r="K48" s="15"/>
      <c r="L48" s="15"/>
      <c r="M48" s="15"/>
      <c r="N48" s="4">
        <f>N40-N47</f>
        <v>0</v>
      </c>
    </row>
    <row r="49" spans="2:14" x14ac:dyDescent="0.25">
      <c r="B49" s="16"/>
      <c r="C49" s="15"/>
      <c r="D49" s="15"/>
      <c r="E49" s="15"/>
      <c r="F49" s="4"/>
      <c r="G49" s="15"/>
      <c r="H49" s="15"/>
      <c r="I49" s="15"/>
      <c r="J49" s="4"/>
      <c r="K49" s="15"/>
      <c r="L49" s="15"/>
      <c r="M49" s="15"/>
      <c r="N49" s="4"/>
    </row>
    <row r="50" spans="2:14" x14ac:dyDescent="0.25">
      <c r="B50" s="16" t="s">
        <v>34</v>
      </c>
      <c r="C50" s="15"/>
      <c r="D50" s="15"/>
      <c r="E50" s="15"/>
      <c r="F50" s="13">
        <f>F40-F51</f>
        <v>77546.390555555554</v>
      </c>
      <c r="G50" s="15"/>
      <c r="H50" s="15"/>
      <c r="I50" s="15"/>
      <c r="J50" s="13">
        <f>J40-J51</f>
        <v>1019292.6368977779</v>
      </c>
      <c r="K50" s="15"/>
      <c r="L50" s="15"/>
      <c r="M50" s="15"/>
      <c r="N50" s="13">
        <f>N40-N51</f>
        <v>3352827.3544444442</v>
      </c>
    </row>
    <row r="51" spans="2:14" x14ac:dyDescent="0.25">
      <c r="B51" s="16" t="s">
        <v>35</v>
      </c>
      <c r="C51" s="15"/>
      <c r="D51" s="15"/>
      <c r="E51" s="15"/>
      <c r="F51" s="13">
        <f>F38</f>
        <v>0</v>
      </c>
      <c r="G51" s="15"/>
      <c r="H51" s="15"/>
      <c r="I51" s="15"/>
      <c r="J51" s="13">
        <f>J38</f>
        <v>109956.67222222223</v>
      </c>
      <c r="K51" s="15"/>
      <c r="L51" s="15"/>
      <c r="M51" s="15"/>
      <c r="N51" s="13">
        <f>N38</f>
        <v>622018.35555555567</v>
      </c>
    </row>
    <row r="53" spans="2:14" x14ac:dyDescent="0.25">
      <c r="F53" s="20">
        <f>F40/D17</f>
        <v>3768.9985105836049</v>
      </c>
      <c r="G53" s="20"/>
      <c r="H53" s="20"/>
      <c r="I53" s="20"/>
      <c r="J53" s="20">
        <f>J40/D17</f>
        <v>54885.068584870816</v>
      </c>
      <c r="K53" s="20"/>
      <c r="L53" s="20"/>
      <c r="M53" s="20"/>
      <c r="N53" s="20">
        <f>N40/D17</f>
        <v>193190.00476310827</v>
      </c>
    </row>
  </sheetData>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J88"/>
  <sheetViews>
    <sheetView topLeftCell="A67" workbookViewId="0">
      <selection activeCell="D10" sqref="D10"/>
    </sheetView>
  </sheetViews>
  <sheetFormatPr defaultRowHeight="15" x14ac:dyDescent="0.25"/>
  <cols>
    <col min="2" max="2" width="33.5703125" bestFit="1" customWidth="1"/>
    <col min="3" max="3" width="9" style="7" bestFit="1" customWidth="1"/>
    <col min="6" max="6" width="11.5703125" bestFit="1" customWidth="1"/>
    <col min="7" max="7" width="1.42578125" customWidth="1"/>
    <col min="10" max="10" width="10.5703125" bestFit="1" customWidth="1"/>
  </cols>
  <sheetData>
    <row r="2" spans="2:10" ht="20.25" thickBot="1" x14ac:dyDescent="0.35">
      <c r="B2" s="3" t="s">
        <v>48</v>
      </c>
      <c r="C2" s="6"/>
      <c r="D2" s="3"/>
      <c r="E2" s="3"/>
      <c r="F2" s="3"/>
      <c r="G2" s="3"/>
      <c r="H2" s="3"/>
      <c r="I2" s="3"/>
      <c r="J2" s="3"/>
    </row>
    <row r="3" spans="2:10" ht="15.75" thickTop="1" x14ac:dyDescent="0.25">
      <c r="D3" t="s">
        <v>43</v>
      </c>
      <c r="H3" t="s">
        <v>44</v>
      </c>
    </row>
    <row r="4" spans="2:10" x14ac:dyDescent="0.25">
      <c r="B4" s="5" t="s">
        <v>50</v>
      </c>
      <c r="C4" s="8" t="s">
        <v>2</v>
      </c>
      <c r="D4" s="10">
        <f>D6*5</f>
        <v>15</v>
      </c>
      <c r="H4" s="10">
        <f>H6*5</f>
        <v>0</v>
      </c>
    </row>
    <row r="5" spans="2:10" x14ac:dyDescent="0.25">
      <c r="B5" s="5" t="s">
        <v>51</v>
      </c>
      <c r="C5" s="8" t="s">
        <v>37</v>
      </c>
      <c r="D5" s="10">
        <f>1+D8</f>
        <v>1</v>
      </c>
      <c r="H5" s="10">
        <f>1+H8</f>
        <v>1</v>
      </c>
    </row>
    <row r="6" spans="2:10" x14ac:dyDescent="0.25">
      <c r="B6" s="5" t="s">
        <v>49</v>
      </c>
      <c r="C6" s="8" t="s">
        <v>57</v>
      </c>
      <c r="D6" s="10">
        <f>SUM(D8:D15)</f>
        <v>3</v>
      </c>
      <c r="H6" s="10">
        <f>SUM(H8:H15)</f>
        <v>0</v>
      </c>
    </row>
    <row r="7" spans="2:10" x14ac:dyDescent="0.25">
      <c r="B7" s="5"/>
      <c r="C7" s="8"/>
    </row>
    <row r="8" spans="2:10" ht="30" x14ac:dyDescent="0.25">
      <c r="B8" s="18" t="s">
        <v>52</v>
      </c>
      <c r="C8" s="8"/>
      <c r="D8" s="17"/>
      <c r="H8" s="17"/>
    </row>
    <row r="9" spans="2:10" ht="30" x14ac:dyDescent="0.25">
      <c r="B9" s="18" t="s">
        <v>64</v>
      </c>
      <c r="C9" s="8"/>
      <c r="D9" s="17"/>
      <c r="H9" s="17"/>
    </row>
    <row r="10" spans="2:10" ht="30" x14ac:dyDescent="0.25">
      <c r="B10" s="18" t="s">
        <v>58</v>
      </c>
      <c r="C10" s="8"/>
      <c r="D10" s="17">
        <v>1</v>
      </c>
      <c r="H10" s="17"/>
    </row>
    <row r="11" spans="2:10" ht="30" x14ac:dyDescent="0.25">
      <c r="B11" s="18" t="s">
        <v>53</v>
      </c>
      <c r="C11" s="8"/>
      <c r="D11" s="17">
        <v>1</v>
      </c>
      <c r="H11" s="17"/>
    </row>
    <row r="12" spans="2:10" ht="30" x14ac:dyDescent="0.25">
      <c r="B12" s="18" t="s">
        <v>54</v>
      </c>
      <c r="C12" s="8"/>
      <c r="D12" s="17"/>
      <c r="H12" s="17"/>
    </row>
    <row r="13" spans="2:10" ht="30" x14ac:dyDescent="0.25">
      <c r="B13" s="18" t="s">
        <v>55</v>
      </c>
      <c r="C13" s="8"/>
      <c r="D13" s="17"/>
      <c r="H13" s="17"/>
    </row>
    <row r="14" spans="2:10" ht="30" x14ac:dyDescent="0.25">
      <c r="B14" s="18" t="s">
        <v>63</v>
      </c>
      <c r="C14" s="8"/>
      <c r="D14" s="17">
        <v>1</v>
      </c>
      <c r="H14" s="17"/>
    </row>
    <row r="15" spans="2:10" ht="30" x14ac:dyDescent="0.25">
      <c r="B15" s="18" t="s">
        <v>56</v>
      </c>
      <c r="C15" s="8"/>
      <c r="D15" s="17"/>
      <c r="H15" s="17"/>
    </row>
    <row r="16" spans="2:10" x14ac:dyDescent="0.25">
      <c r="C16" s="8"/>
    </row>
    <row r="17" spans="1:10" ht="18" thickBot="1" x14ac:dyDescent="0.35">
      <c r="B17" s="2" t="s">
        <v>66</v>
      </c>
      <c r="C17" s="9"/>
      <c r="D17" s="2"/>
      <c r="E17" s="2"/>
      <c r="F17" s="2"/>
      <c r="G17" s="2"/>
      <c r="H17" s="2"/>
      <c r="I17" s="2"/>
      <c r="J17" s="2"/>
    </row>
    <row r="18" spans="1:10" ht="15.75" thickTop="1" x14ac:dyDescent="0.25">
      <c r="A18" t="str">
        <f>Training_general!A9</f>
        <v>Curs schimb MDL/EUR (01-15 martie 2015)</v>
      </c>
      <c r="C18" s="8"/>
      <c r="D18" s="34">
        <f>Training_general!D9</f>
        <v>20.5748</v>
      </c>
    </row>
    <row r="19" spans="1:10" x14ac:dyDescent="0.25">
      <c r="A19" t="str">
        <f>Training_general!A10</f>
        <v>Curs schimb MDL/USD (01-15 martie 2015)</v>
      </c>
      <c r="C19" s="8"/>
      <c r="D19" s="34">
        <f>Training_general!D10</f>
        <v>18.786300000000001</v>
      </c>
    </row>
    <row r="20" spans="1:10" x14ac:dyDescent="0.25">
      <c r="C20" s="8"/>
      <c r="D20" s="8" t="s">
        <v>42</v>
      </c>
      <c r="E20" s="8" t="s">
        <v>40</v>
      </c>
      <c r="F20" s="8" t="s">
        <v>41</v>
      </c>
      <c r="G20" s="7"/>
      <c r="H20" s="8" t="s">
        <v>42</v>
      </c>
      <c r="I20" s="8" t="s">
        <v>40</v>
      </c>
      <c r="J20" s="8" t="s">
        <v>41</v>
      </c>
    </row>
    <row r="21" spans="1:10" x14ac:dyDescent="0.25">
      <c r="B21" s="5" t="s">
        <v>59</v>
      </c>
      <c r="C21" s="8" t="s">
        <v>5</v>
      </c>
      <c r="D21" s="10">
        <f>400*D18</f>
        <v>8229.92</v>
      </c>
      <c r="F21" s="12">
        <f>D21*E21</f>
        <v>0</v>
      </c>
      <c r="H21" s="10">
        <f>400*D18</f>
        <v>8229.92</v>
      </c>
      <c r="J21" s="12">
        <f>H21*I21</f>
        <v>0</v>
      </c>
    </row>
    <row r="22" spans="1:10" x14ac:dyDescent="0.25">
      <c r="B22" s="5" t="s">
        <v>6</v>
      </c>
      <c r="C22" s="8" t="s">
        <v>5</v>
      </c>
      <c r="D22" s="10">
        <f>100*D18</f>
        <v>2057.48</v>
      </c>
      <c r="F22" s="12">
        <f>D22*E22</f>
        <v>0</v>
      </c>
      <c r="H22" s="10">
        <f>100*D18</f>
        <v>2057.48</v>
      </c>
      <c r="J22" s="12">
        <f>H22*I22</f>
        <v>0</v>
      </c>
    </row>
    <row r="23" spans="1:10" x14ac:dyDescent="0.25">
      <c r="B23" s="5" t="s">
        <v>7</v>
      </c>
      <c r="C23" s="8" t="s">
        <v>5</v>
      </c>
      <c r="D23" s="10">
        <f>50*D18</f>
        <v>1028.74</v>
      </c>
      <c r="F23" s="12">
        <f>D23*E23</f>
        <v>0</v>
      </c>
      <c r="H23" s="10">
        <f>50*D18</f>
        <v>1028.74</v>
      </c>
      <c r="J23" s="12">
        <f>H23*I23</f>
        <v>0</v>
      </c>
    </row>
    <row r="24" spans="1:10" x14ac:dyDescent="0.25">
      <c r="B24" s="5" t="s">
        <v>8</v>
      </c>
      <c r="C24" s="8" t="s">
        <v>14</v>
      </c>
      <c r="D24" s="10">
        <f>300*D18</f>
        <v>6172.44</v>
      </c>
      <c r="F24" s="12">
        <f>D24*E24</f>
        <v>0</v>
      </c>
      <c r="H24" s="10">
        <f>300*D18</f>
        <v>6172.44</v>
      </c>
      <c r="J24" s="12">
        <f>H24*I24</f>
        <v>0</v>
      </c>
    </row>
    <row r="25" spans="1:10" x14ac:dyDescent="0.25">
      <c r="B25" s="5"/>
      <c r="C25" s="8"/>
      <c r="D25" s="10"/>
      <c r="F25" s="12"/>
      <c r="H25" s="10"/>
      <c r="J25" s="12"/>
    </row>
    <row r="26" spans="1:10" x14ac:dyDescent="0.25">
      <c r="B26" s="5" t="s">
        <v>60</v>
      </c>
      <c r="C26" s="8" t="s">
        <v>65</v>
      </c>
      <c r="D26" s="10">
        <f>1500*D19</f>
        <v>28179.45</v>
      </c>
      <c r="F26" s="12">
        <f>D26*E26</f>
        <v>0</v>
      </c>
      <c r="H26" s="10">
        <f>1500*D19</f>
        <v>28179.45</v>
      </c>
      <c r="J26" s="12">
        <f>H26*I26</f>
        <v>0</v>
      </c>
    </row>
    <row r="27" spans="1:10" x14ac:dyDescent="0.25">
      <c r="B27" s="5" t="s">
        <v>62</v>
      </c>
      <c r="C27" s="8" t="s">
        <v>65</v>
      </c>
      <c r="D27" s="10">
        <v>35</v>
      </c>
      <c r="F27" s="12">
        <f>D27*E27</f>
        <v>0</v>
      </c>
      <c r="H27" s="10">
        <v>35</v>
      </c>
      <c r="J27" s="12">
        <f>H27*I27</f>
        <v>0</v>
      </c>
    </row>
    <row r="28" spans="1:10" x14ac:dyDescent="0.25">
      <c r="B28" s="5"/>
      <c r="C28" s="8"/>
      <c r="D28" s="10"/>
      <c r="F28" s="12"/>
      <c r="H28" s="10"/>
      <c r="J28" s="12"/>
    </row>
    <row r="29" spans="1:10" x14ac:dyDescent="0.25">
      <c r="B29" s="5" t="s">
        <v>73</v>
      </c>
      <c r="C29" s="8" t="s">
        <v>71</v>
      </c>
      <c r="D29" s="10">
        <v>100</v>
      </c>
      <c r="F29" s="12">
        <f>D29*E29</f>
        <v>0</v>
      </c>
      <c r="H29" s="10">
        <v>100</v>
      </c>
      <c r="J29" s="12">
        <f>H29*I29</f>
        <v>0</v>
      </c>
    </row>
    <row r="30" spans="1:10" x14ac:dyDescent="0.25">
      <c r="B30" s="5" t="s">
        <v>70</v>
      </c>
      <c r="C30" s="8" t="s">
        <v>71</v>
      </c>
      <c r="D30" s="10">
        <v>8</v>
      </c>
      <c r="F30" s="12">
        <f>D30*E30</f>
        <v>0</v>
      </c>
      <c r="H30" s="10">
        <v>8</v>
      </c>
      <c r="J30" s="12">
        <f>H30*I30</f>
        <v>0</v>
      </c>
    </row>
    <row r="31" spans="1:10" x14ac:dyDescent="0.25">
      <c r="B31" s="5"/>
      <c r="C31" s="8"/>
      <c r="D31" s="10"/>
      <c r="F31" s="12"/>
      <c r="H31" s="10"/>
      <c r="J31" s="12"/>
    </row>
    <row r="32" spans="1:10" x14ac:dyDescent="0.25">
      <c r="B32" s="5" t="s">
        <v>61</v>
      </c>
      <c r="C32" s="8" t="s">
        <v>68</v>
      </c>
      <c r="D32" s="10"/>
      <c r="F32" s="12">
        <f>SUM(F33:F36)</f>
        <v>0</v>
      </c>
      <c r="H32" s="10"/>
      <c r="J32" s="12">
        <f>SUM(J33:J36)</f>
        <v>0</v>
      </c>
    </row>
    <row r="33" spans="2:10" x14ac:dyDescent="0.25">
      <c r="B33" s="5" t="s">
        <v>69</v>
      </c>
      <c r="C33" s="8" t="s">
        <v>72</v>
      </c>
      <c r="D33" s="10">
        <f>Training_general!D21/5</f>
        <v>617.24399999999991</v>
      </c>
      <c r="F33" s="12">
        <f>D33*E33</f>
        <v>0</v>
      </c>
      <c r="H33" s="10">
        <f>Training_general!H21/5</f>
        <v>617.24399999999991</v>
      </c>
      <c r="J33" s="12">
        <f>H33*I33</f>
        <v>0</v>
      </c>
    </row>
    <row r="34" spans="2:10" x14ac:dyDescent="0.25">
      <c r="B34" s="5" t="s">
        <v>11</v>
      </c>
      <c r="C34" s="8" t="s">
        <v>72</v>
      </c>
      <c r="D34" s="10">
        <f>Training_general!D23/5</f>
        <v>102.874</v>
      </c>
      <c r="F34" s="12">
        <f>D34*E34</f>
        <v>0</v>
      </c>
      <c r="H34" s="10">
        <f>Training_general!H23/5</f>
        <v>102.874</v>
      </c>
      <c r="J34" s="12">
        <f>H34*I34</f>
        <v>0</v>
      </c>
    </row>
    <row r="35" spans="2:10" x14ac:dyDescent="0.25">
      <c r="B35" s="5" t="s">
        <v>67</v>
      </c>
      <c r="C35" s="8" t="s">
        <v>65</v>
      </c>
      <c r="D35" s="10">
        <v>40</v>
      </c>
      <c r="F35" s="12">
        <f>D35*E35*E32</f>
        <v>0</v>
      </c>
      <c r="H35" s="10">
        <v>40</v>
      </c>
      <c r="J35" s="12">
        <f>H35*I35*I32</f>
        <v>0</v>
      </c>
    </row>
    <row r="36" spans="2:10" x14ac:dyDescent="0.25">
      <c r="B36" s="5" t="s">
        <v>17</v>
      </c>
      <c r="C36" s="8" t="s">
        <v>65</v>
      </c>
      <c r="D36" s="10">
        <v>20</v>
      </c>
      <c r="F36" s="12">
        <f>D36*E36*E32</f>
        <v>0</v>
      </c>
      <c r="H36" s="10">
        <v>20</v>
      </c>
      <c r="J36" s="12">
        <f>H36*I36*I32</f>
        <v>0</v>
      </c>
    </row>
    <row r="37" spans="2:10" x14ac:dyDescent="0.25">
      <c r="B37" s="5"/>
      <c r="F37" s="1"/>
      <c r="J37" s="1"/>
    </row>
    <row r="38" spans="2:10" x14ac:dyDescent="0.25">
      <c r="B38" s="16" t="s">
        <v>19</v>
      </c>
      <c r="C38" s="15"/>
      <c r="D38" s="15"/>
      <c r="E38" s="15"/>
      <c r="F38" s="13">
        <f>SUM(F21:F32)</f>
        <v>0</v>
      </c>
      <c r="G38" s="15"/>
      <c r="H38" s="15"/>
      <c r="I38" s="15"/>
      <c r="J38" s="13">
        <f>SUM(J21:J32)</f>
        <v>0</v>
      </c>
    </row>
    <row r="39" spans="2:10" x14ac:dyDescent="0.25">
      <c r="B39" s="16" t="s">
        <v>42</v>
      </c>
      <c r="C39" s="15"/>
      <c r="D39" s="15"/>
      <c r="E39" s="15"/>
      <c r="F39" s="13">
        <f>F38</f>
        <v>0</v>
      </c>
      <c r="G39" s="15"/>
      <c r="H39" s="15"/>
      <c r="I39" s="15"/>
      <c r="J39" s="13">
        <f>J38</f>
        <v>0</v>
      </c>
    </row>
    <row r="40" spans="2:10" x14ac:dyDescent="0.25">
      <c r="B40" s="16"/>
      <c r="C40" s="15"/>
      <c r="D40" s="15"/>
      <c r="E40" s="15"/>
      <c r="F40" s="4"/>
      <c r="G40" s="15"/>
      <c r="H40" s="15"/>
      <c r="I40" s="15"/>
      <c r="J40" s="14"/>
    </row>
    <row r="41" spans="2:10" x14ac:dyDescent="0.25">
      <c r="B41" s="16" t="s">
        <v>20</v>
      </c>
      <c r="C41" s="15"/>
      <c r="D41" s="15"/>
      <c r="E41" s="15"/>
      <c r="F41" s="4">
        <f>F38-F32-F43</f>
        <v>0</v>
      </c>
      <c r="G41" s="15"/>
      <c r="H41" s="15"/>
      <c r="I41" s="15"/>
      <c r="J41" s="4">
        <f>J38-J32-J43</f>
        <v>0</v>
      </c>
    </row>
    <row r="42" spans="2:10" x14ac:dyDescent="0.25">
      <c r="B42" s="16" t="s">
        <v>21</v>
      </c>
      <c r="C42" s="15"/>
      <c r="D42" s="15"/>
      <c r="E42" s="15"/>
      <c r="F42" s="4">
        <f>F32</f>
        <v>0</v>
      </c>
      <c r="G42" s="15"/>
      <c r="H42" s="15"/>
      <c r="I42" s="15"/>
      <c r="J42" s="4">
        <f>J32</f>
        <v>0</v>
      </c>
    </row>
    <row r="43" spans="2:10" x14ac:dyDescent="0.25">
      <c r="B43" s="16" t="s">
        <v>22</v>
      </c>
      <c r="C43" s="15"/>
      <c r="D43" s="15"/>
      <c r="E43" s="15"/>
      <c r="F43" s="4">
        <f>F26</f>
        <v>0</v>
      </c>
      <c r="G43" s="15"/>
      <c r="H43" s="15"/>
      <c r="I43" s="15"/>
      <c r="J43" s="4">
        <f>J26</f>
        <v>0</v>
      </c>
    </row>
    <row r="44" spans="2:10" x14ac:dyDescent="0.25">
      <c r="B44" s="16"/>
      <c r="C44" s="15"/>
      <c r="D44" s="15"/>
      <c r="E44" s="15"/>
      <c r="F44" s="4"/>
      <c r="G44" s="15"/>
      <c r="H44" s="15"/>
      <c r="I44" s="15"/>
      <c r="J44" s="4"/>
    </row>
    <row r="45" spans="2:10" x14ac:dyDescent="0.25">
      <c r="B45" s="16" t="s">
        <v>23</v>
      </c>
      <c r="C45" s="15"/>
      <c r="D45" s="15"/>
      <c r="E45" s="15"/>
      <c r="F45" s="4">
        <f>F21+F29+F30</f>
        <v>0</v>
      </c>
      <c r="G45" s="15"/>
      <c r="H45" s="15"/>
      <c r="I45" s="15"/>
      <c r="J45" s="4">
        <f>J21+J29+J30</f>
        <v>0</v>
      </c>
    </row>
    <row r="46" spans="2:10" x14ac:dyDescent="0.25">
      <c r="B46" s="16" t="s">
        <v>24</v>
      </c>
      <c r="C46" s="15"/>
      <c r="D46" s="15"/>
      <c r="E46" s="28" t="e">
        <f>F46/F45</f>
        <v>#DIV/0!</v>
      </c>
      <c r="F46" s="4">
        <f>F38-F45</f>
        <v>0</v>
      </c>
      <c r="G46" s="15"/>
      <c r="H46" s="15"/>
      <c r="I46" s="28" t="e">
        <f>J46/J45</f>
        <v>#DIV/0!</v>
      </c>
      <c r="J46" s="4">
        <f>J38-J45</f>
        <v>0</v>
      </c>
    </row>
    <row r="47" spans="2:10" x14ac:dyDescent="0.25">
      <c r="B47" s="16"/>
      <c r="C47" s="15"/>
      <c r="D47" s="15"/>
      <c r="E47" s="15"/>
      <c r="F47" s="4"/>
      <c r="G47" s="15"/>
      <c r="H47" s="15"/>
      <c r="I47" s="15"/>
      <c r="J47" s="4"/>
    </row>
    <row r="48" spans="2:10" x14ac:dyDescent="0.25">
      <c r="B48" s="16" t="s">
        <v>34</v>
      </c>
      <c r="C48" s="15"/>
      <c r="D48" s="15"/>
      <c r="E48" s="15"/>
      <c r="F48" s="4">
        <f>F38-F49</f>
        <v>0</v>
      </c>
      <c r="G48" s="15"/>
      <c r="H48" s="15"/>
      <c r="I48" s="15"/>
      <c r="J48" s="4">
        <f>J38-J49</f>
        <v>0</v>
      </c>
    </row>
    <row r="49" spans="2:10" x14ac:dyDescent="0.25">
      <c r="B49" s="16" t="s">
        <v>35</v>
      </c>
      <c r="C49" s="15"/>
      <c r="D49" s="15"/>
      <c r="E49" s="15"/>
      <c r="F49" s="4">
        <v>0</v>
      </c>
      <c r="G49" s="15"/>
      <c r="H49" s="15"/>
      <c r="I49" s="15"/>
      <c r="J49" s="4">
        <v>0</v>
      </c>
    </row>
    <row r="51" spans="2:10" ht="18" thickBot="1" x14ac:dyDescent="0.35">
      <c r="B51" s="2" t="s">
        <v>74</v>
      </c>
      <c r="C51" s="9"/>
      <c r="D51" s="2"/>
      <c r="E51" s="2"/>
      <c r="F51" s="2"/>
      <c r="G51" s="2"/>
      <c r="H51" s="2"/>
      <c r="I51" s="2"/>
      <c r="J51" s="2"/>
    </row>
    <row r="52" spans="2:10" ht="15.75" thickTop="1" x14ac:dyDescent="0.25">
      <c r="C52" s="8"/>
    </row>
    <row r="53" spans="2:10" x14ac:dyDescent="0.25">
      <c r="C53" s="8"/>
      <c r="D53" s="8" t="s">
        <v>42</v>
      </c>
      <c r="E53" s="8" t="s">
        <v>40</v>
      </c>
      <c r="F53" s="8" t="s">
        <v>41</v>
      </c>
      <c r="G53" s="7"/>
      <c r="H53" s="8" t="s">
        <v>42</v>
      </c>
      <c r="I53" s="8" t="s">
        <v>40</v>
      </c>
      <c r="J53" s="8" t="s">
        <v>41</v>
      </c>
    </row>
    <row r="54" spans="2:10" x14ac:dyDescent="0.25">
      <c r="B54" s="5" t="s">
        <v>59</v>
      </c>
      <c r="C54" s="8" t="s">
        <v>5</v>
      </c>
      <c r="D54" s="10">
        <f>150*D18</f>
        <v>3086.22</v>
      </c>
      <c r="E54">
        <f>D4*D5</f>
        <v>15</v>
      </c>
      <c r="F54" s="12">
        <f>D54*E54</f>
        <v>46293.299999999996</v>
      </c>
      <c r="H54" s="10">
        <f>150*D18</f>
        <v>3086.22</v>
      </c>
      <c r="J54" s="12">
        <f>H54*I54</f>
        <v>0</v>
      </c>
    </row>
    <row r="55" spans="2:10" x14ac:dyDescent="0.25">
      <c r="B55" s="5" t="s">
        <v>6</v>
      </c>
      <c r="C55" s="8" t="s">
        <v>5</v>
      </c>
      <c r="D55" s="10"/>
      <c r="E55">
        <f>D39+2*D40</f>
        <v>0</v>
      </c>
      <c r="F55" s="12">
        <f>D55*E55</f>
        <v>0</v>
      </c>
      <c r="H55" s="10"/>
      <c r="J55" s="12">
        <f>H55*I55</f>
        <v>0</v>
      </c>
    </row>
    <row r="56" spans="2:10" x14ac:dyDescent="0.25">
      <c r="B56" s="5" t="s">
        <v>7</v>
      </c>
      <c r="C56" s="8" t="s">
        <v>5</v>
      </c>
      <c r="D56" s="10"/>
      <c r="E56">
        <f>E55</f>
        <v>0</v>
      </c>
      <c r="F56" s="12">
        <f>D56*E56</f>
        <v>0</v>
      </c>
      <c r="H56" s="10"/>
      <c r="J56" s="12">
        <f>H56*I56</f>
        <v>0</v>
      </c>
    </row>
    <row r="57" spans="2:10" x14ac:dyDescent="0.25">
      <c r="B57" s="5" t="s">
        <v>8</v>
      </c>
      <c r="C57" s="8" t="s">
        <v>14</v>
      </c>
      <c r="D57" s="10"/>
      <c r="E57">
        <v>0</v>
      </c>
      <c r="F57" s="12">
        <f>D57*E57</f>
        <v>0</v>
      </c>
      <c r="H57" s="10"/>
      <c r="J57" s="12">
        <f>H57*I57</f>
        <v>0</v>
      </c>
    </row>
    <row r="58" spans="2:10" x14ac:dyDescent="0.25">
      <c r="B58" s="5"/>
      <c r="C58" s="8"/>
      <c r="D58" s="10"/>
      <c r="F58" s="12"/>
      <c r="H58" s="10"/>
      <c r="J58" s="12"/>
    </row>
    <row r="59" spans="2:10" x14ac:dyDescent="0.25">
      <c r="B59" s="5" t="s">
        <v>60</v>
      </c>
      <c r="C59" s="8" t="s">
        <v>65</v>
      </c>
      <c r="D59" s="10">
        <f>1500*D19</f>
        <v>28179.45</v>
      </c>
      <c r="E59">
        <v>1</v>
      </c>
      <c r="F59" s="12">
        <f>D59*E59</f>
        <v>28179.45</v>
      </c>
      <c r="H59" s="10">
        <f>1500*D19</f>
        <v>28179.45</v>
      </c>
      <c r="J59" s="12">
        <f>H59*I59</f>
        <v>0</v>
      </c>
    </row>
    <row r="60" spans="2:10" x14ac:dyDescent="0.25">
      <c r="B60" s="5" t="s">
        <v>62</v>
      </c>
      <c r="C60" s="8" t="s">
        <v>65</v>
      </c>
      <c r="D60" s="10">
        <v>35</v>
      </c>
      <c r="E60">
        <f>D38/5</f>
        <v>0</v>
      </c>
      <c r="F60" s="12">
        <f>D60*E60</f>
        <v>0</v>
      </c>
      <c r="H60" s="10">
        <v>35</v>
      </c>
      <c r="J60" s="12">
        <f>H60*I60</f>
        <v>0</v>
      </c>
    </row>
    <row r="61" spans="2:10" x14ac:dyDescent="0.25">
      <c r="B61" s="5"/>
      <c r="C61" s="8"/>
      <c r="D61" s="10"/>
      <c r="F61" s="12"/>
      <c r="H61" s="10"/>
      <c r="J61" s="12"/>
    </row>
    <row r="62" spans="2:10" x14ac:dyDescent="0.25">
      <c r="B62" s="5" t="s">
        <v>73</v>
      </c>
      <c r="C62" s="8" t="s">
        <v>71</v>
      </c>
      <c r="D62" s="10"/>
      <c r="E62">
        <v>0</v>
      </c>
      <c r="F62" s="12">
        <f>D62*E62</f>
        <v>0</v>
      </c>
      <c r="H62" s="10"/>
      <c r="J62" s="12">
        <f>H62*I62</f>
        <v>0</v>
      </c>
    </row>
    <row r="63" spans="2:10" x14ac:dyDescent="0.25">
      <c r="B63" s="5" t="s">
        <v>70</v>
      </c>
      <c r="C63" s="8" t="s">
        <v>71</v>
      </c>
      <c r="D63" s="10">
        <v>8</v>
      </c>
      <c r="E63">
        <v>60</v>
      </c>
      <c r="F63" s="12">
        <f>D63*E63</f>
        <v>480</v>
      </c>
      <c r="H63" s="10">
        <v>8</v>
      </c>
      <c r="J63" s="12">
        <f>H63*I63</f>
        <v>0</v>
      </c>
    </row>
    <row r="64" spans="2:10" x14ac:dyDescent="0.25">
      <c r="B64" s="5"/>
      <c r="C64" s="8"/>
      <c r="D64" s="10"/>
      <c r="F64" s="12"/>
      <c r="H64" s="10"/>
      <c r="J64" s="12"/>
    </row>
    <row r="65" spans="2:10" x14ac:dyDescent="0.25">
      <c r="B65" s="5" t="s">
        <v>61</v>
      </c>
      <c r="C65" s="8" t="s">
        <v>68</v>
      </c>
      <c r="D65" s="10"/>
      <c r="E65">
        <v>20</v>
      </c>
      <c r="F65" s="92">
        <f>SUM(F66:F69)</f>
        <v>4080.4719999999998</v>
      </c>
      <c r="H65" s="10"/>
      <c r="J65" s="12">
        <f>SUM(J66:J69)</f>
        <v>0</v>
      </c>
    </row>
    <row r="66" spans="2:10" x14ac:dyDescent="0.25">
      <c r="B66" s="5" t="s">
        <v>69</v>
      </c>
      <c r="C66" s="8" t="s">
        <v>72</v>
      </c>
      <c r="D66" s="91">
        <f>Training_general!D58/5</f>
        <v>617.24399999999991</v>
      </c>
      <c r="E66">
        <v>4</v>
      </c>
      <c r="F66" s="92">
        <f>D66*E66</f>
        <v>2468.9759999999997</v>
      </c>
      <c r="H66" s="10">
        <f>Training_general!H53/5</f>
        <v>0</v>
      </c>
      <c r="J66" s="12">
        <f>H66*I66</f>
        <v>0</v>
      </c>
    </row>
    <row r="67" spans="2:10" x14ac:dyDescent="0.25">
      <c r="B67" s="5" t="s">
        <v>11</v>
      </c>
      <c r="C67" s="8" t="s">
        <v>72</v>
      </c>
      <c r="D67" s="91">
        <f>Training_general!D60/5</f>
        <v>102.874</v>
      </c>
      <c r="E67">
        <v>4</v>
      </c>
      <c r="F67" s="92">
        <f>D67*E67</f>
        <v>411.49599999999998</v>
      </c>
      <c r="H67" s="10">
        <f>Training_general!H55/5</f>
        <v>617.24399999999991</v>
      </c>
      <c r="J67" s="12">
        <f>H67*I67</f>
        <v>0</v>
      </c>
    </row>
    <row r="68" spans="2:10" x14ac:dyDescent="0.25">
      <c r="B68" s="5" t="s">
        <v>67</v>
      </c>
      <c r="C68" s="8" t="s">
        <v>65</v>
      </c>
      <c r="D68" s="10">
        <v>40</v>
      </c>
      <c r="E68">
        <v>1</v>
      </c>
      <c r="F68" s="92">
        <f>D68*E68*E65</f>
        <v>800</v>
      </c>
      <c r="H68" s="10">
        <v>40</v>
      </c>
      <c r="J68" s="12">
        <f>H68*I68*I65</f>
        <v>0</v>
      </c>
    </row>
    <row r="69" spans="2:10" x14ac:dyDescent="0.25">
      <c r="B69" s="5" t="s">
        <v>17</v>
      </c>
      <c r="C69" s="8" t="s">
        <v>65</v>
      </c>
      <c r="D69" s="10">
        <v>20</v>
      </c>
      <c r="E69">
        <v>1</v>
      </c>
      <c r="F69" s="92">
        <f>D69*E69*E65</f>
        <v>400</v>
      </c>
      <c r="H69" s="10">
        <v>20</v>
      </c>
      <c r="J69" s="12">
        <f>H69*I69*I65</f>
        <v>0</v>
      </c>
    </row>
    <row r="70" spans="2:10" x14ac:dyDescent="0.25">
      <c r="B70" s="5"/>
      <c r="F70" s="1"/>
      <c r="J70" s="1"/>
    </row>
    <row r="71" spans="2:10" x14ac:dyDescent="0.25">
      <c r="B71" s="16" t="s">
        <v>19</v>
      </c>
      <c r="C71" s="15"/>
      <c r="D71" s="15"/>
      <c r="E71" s="15"/>
      <c r="F71" s="95">
        <f>SUM(F54:F65)</f>
        <v>79033.221999999994</v>
      </c>
      <c r="G71" s="15"/>
      <c r="H71" s="15"/>
      <c r="I71" s="15"/>
      <c r="J71" s="13">
        <f>SUM(J54:J65)</f>
        <v>0</v>
      </c>
    </row>
    <row r="72" spans="2:10" x14ac:dyDescent="0.25">
      <c r="B72" s="16" t="s">
        <v>42</v>
      </c>
      <c r="C72" s="15"/>
      <c r="D72" s="15"/>
      <c r="E72" s="15"/>
      <c r="F72" s="13">
        <f>F71</f>
        <v>79033.221999999994</v>
      </c>
      <c r="G72" s="15"/>
      <c r="H72" s="15"/>
      <c r="I72" s="15"/>
      <c r="J72" s="13">
        <f>J71</f>
        <v>0</v>
      </c>
    </row>
    <row r="73" spans="2:10" x14ac:dyDescent="0.25">
      <c r="B73" s="16"/>
      <c r="C73" s="15"/>
      <c r="D73" s="15"/>
      <c r="E73" s="15"/>
      <c r="F73" s="4"/>
      <c r="G73" s="15"/>
      <c r="H73" s="15"/>
      <c r="I73" s="15"/>
      <c r="J73" s="14"/>
    </row>
    <row r="74" spans="2:10" x14ac:dyDescent="0.25">
      <c r="B74" s="16" t="s">
        <v>20</v>
      </c>
      <c r="C74" s="15"/>
      <c r="D74" s="15"/>
      <c r="E74" s="15"/>
      <c r="F74" s="4">
        <f>F71-F65-F76</f>
        <v>46773.3</v>
      </c>
      <c r="G74" s="15"/>
      <c r="H74" s="15"/>
      <c r="I74" s="15"/>
      <c r="J74" s="4">
        <f>J71-J65-J76</f>
        <v>0</v>
      </c>
    </row>
    <row r="75" spans="2:10" x14ac:dyDescent="0.25">
      <c r="B75" s="16" t="s">
        <v>21</v>
      </c>
      <c r="C75" s="15"/>
      <c r="D75" s="15"/>
      <c r="E75" s="15"/>
      <c r="F75" s="4">
        <f>F65</f>
        <v>4080.4719999999998</v>
      </c>
      <c r="G75" s="15"/>
      <c r="H75" s="15"/>
      <c r="I75" s="15"/>
      <c r="J75" s="4">
        <f>J65</f>
        <v>0</v>
      </c>
    </row>
    <row r="76" spans="2:10" x14ac:dyDescent="0.25">
      <c r="B76" s="16" t="s">
        <v>22</v>
      </c>
      <c r="C76" s="15"/>
      <c r="D76" s="15"/>
      <c r="E76" s="15"/>
      <c r="F76" s="4">
        <f>F59</f>
        <v>28179.45</v>
      </c>
      <c r="G76" s="15"/>
      <c r="H76" s="15"/>
      <c r="I76" s="15"/>
      <c r="J76" s="4">
        <f>J59</f>
        <v>0</v>
      </c>
    </row>
    <row r="77" spans="2:10" x14ac:dyDescent="0.25">
      <c r="B77" s="16"/>
      <c r="C77" s="15"/>
      <c r="D77" s="15"/>
      <c r="E77" s="15"/>
      <c r="F77" s="4"/>
      <c r="G77" s="15"/>
      <c r="H77" s="15"/>
      <c r="I77" s="15"/>
      <c r="J77" s="4"/>
    </row>
    <row r="78" spans="2:10" x14ac:dyDescent="0.25">
      <c r="B78" s="16" t="s">
        <v>23</v>
      </c>
      <c r="C78" s="15"/>
      <c r="D78" s="15"/>
      <c r="E78" s="15"/>
      <c r="F78" s="4">
        <f>F54+F63</f>
        <v>46773.299999999996</v>
      </c>
      <c r="G78" s="15"/>
      <c r="H78" s="15"/>
      <c r="I78" s="15"/>
      <c r="J78" s="4">
        <f>J54+J63</f>
        <v>0</v>
      </c>
    </row>
    <row r="79" spans="2:10" x14ac:dyDescent="0.25">
      <c r="B79" s="16" t="s">
        <v>24</v>
      </c>
      <c r="C79" s="15"/>
      <c r="D79" s="15"/>
      <c r="E79" s="28">
        <f>F79/F78</f>
        <v>0.68970805994017959</v>
      </c>
      <c r="F79" s="4">
        <f>F71-F78</f>
        <v>32259.921999999999</v>
      </c>
      <c r="G79" s="15"/>
      <c r="H79" s="15"/>
      <c r="I79" s="28" t="e">
        <f>J79/J78</f>
        <v>#DIV/0!</v>
      </c>
      <c r="J79" s="4">
        <f>J71-J78</f>
        <v>0</v>
      </c>
    </row>
    <row r="80" spans="2:10" x14ac:dyDescent="0.25">
      <c r="B80" s="16"/>
      <c r="C80" s="15"/>
      <c r="D80" s="15"/>
      <c r="E80" s="15"/>
      <c r="F80" s="4"/>
      <c r="G80" s="15"/>
      <c r="H80" s="15"/>
      <c r="I80" s="15"/>
      <c r="J80" s="4"/>
    </row>
    <row r="81" spans="2:10" x14ac:dyDescent="0.25">
      <c r="B81" s="16" t="s">
        <v>34</v>
      </c>
      <c r="C81" s="15"/>
      <c r="D81" s="15"/>
      <c r="E81" s="15"/>
      <c r="F81" s="4">
        <f>F71-F82</f>
        <v>79033.221999999994</v>
      </c>
      <c r="G81" s="15"/>
      <c r="H81" s="15"/>
      <c r="I81" s="15"/>
      <c r="J81" s="4">
        <f>J71-J82</f>
        <v>0</v>
      </c>
    </row>
    <row r="82" spans="2:10" x14ac:dyDescent="0.25">
      <c r="B82" s="16" t="s">
        <v>35</v>
      </c>
      <c r="C82" s="15"/>
      <c r="D82" s="15"/>
      <c r="E82" s="15"/>
      <c r="F82" s="4">
        <v>0</v>
      </c>
      <c r="G82" s="15"/>
      <c r="H82" s="15"/>
      <c r="I82" s="15"/>
      <c r="J82" s="4">
        <v>0</v>
      </c>
    </row>
    <row r="84" spans="2:10" x14ac:dyDescent="0.25">
      <c r="F84" s="30">
        <f>F45/D6/D5</f>
        <v>0</v>
      </c>
      <c r="G84" s="30"/>
      <c r="H84" s="30"/>
      <c r="I84" s="30"/>
      <c r="J84" s="30" t="e">
        <f>J45/H6/H5</f>
        <v>#DIV/0!</v>
      </c>
    </row>
    <row r="85" spans="2:10" x14ac:dyDescent="0.25">
      <c r="F85" s="30">
        <f>F78/D6/D5</f>
        <v>15591.099999999999</v>
      </c>
      <c r="G85" s="30"/>
      <c r="H85" s="30"/>
      <c r="I85" s="30"/>
      <c r="J85" s="30" t="e">
        <f>J78/H6/H5</f>
        <v>#DIV/0!</v>
      </c>
    </row>
    <row r="86" spans="2:10" x14ac:dyDescent="0.25">
      <c r="F86" s="36"/>
    </row>
    <row r="87" spans="2:10" x14ac:dyDescent="0.25">
      <c r="F87" s="36">
        <f>F71*2</f>
        <v>158066.44399999999</v>
      </c>
    </row>
    <row r="88" spans="2:10" x14ac:dyDescent="0.25">
      <c r="F88" s="36"/>
    </row>
  </sheetData>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J86"/>
  <sheetViews>
    <sheetView topLeftCell="A19" workbookViewId="0">
      <selection activeCell="E27" sqref="E27"/>
    </sheetView>
  </sheetViews>
  <sheetFormatPr defaultRowHeight="15" x14ac:dyDescent="0.25"/>
  <cols>
    <col min="2" max="2" width="33.5703125" bestFit="1" customWidth="1"/>
    <col min="3" max="3" width="9" style="7" bestFit="1" customWidth="1"/>
    <col min="6" max="6" width="10.5703125" bestFit="1" customWidth="1"/>
    <col min="7" max="7" width="1.42578125" customWidth="1"/>
    <col min="10" max="10" width="10.5703125" bestFit="1" customWidth="1"/>
    <col min="11" max="11" width="11.5703125" bestFit="1" customWidth="1"/>
    <col min="12" max="12" width="12.28515625" bestFit="1" customWidth="1"/>
  </cols>
  <sheetData>
    <row r="2" spans="2:10" ht="20.25" thickBot="1" x14ac:dyDescent="0.35">
      <c r="B2" s="3" t="s">
        <v>48</v>
      </c>
      <c r="C2" s="6"/>
      <c r="D2" s="3"/>
      <c r="E2" s="3"/>
      <c r="F2" s="3"/>
      <c r="G2" s="3"/>
      <c r="H2" s="3"/>
      <c r="I2" s="3"/>
      <c r="J2" s="3"/>
    </row>
    <row r="3" spans="2:10" ht="15.75" thickTop="1" x14ac:dyDescent="0.25">
      <c r="D3" t="s">
        <v>43</v>
      </c>
      <c r="H3" t="s">
        <v>44</v>
      </c>
    </row>
    <row r="4" spans="2:10" x14ac:dyDescent="0.25">
      <c r="B4" s="5" t="s">
        <v>50</v>
      </c>
      <c r="C4" s="8" t="s">
        <v>2</v>
      </c>
      <c r="D4" s="10">
        <f>D6*5</f>
        <v>20</v>
      </c>
      <c r="H4" s="10">
        <f>H6*5</f>
        <v>0</v>
      </c>
    </row>
    <row r="5" spans="2:10" x14ac:dyDescent="0.25">
      <c r="B5" s="5" t="s">
        <v>51</v>
      </c>
      <c r="C5" s="8" t="s">
        <v>37</v>
      </c>
      <c r="D5" s="10">
        <v>1</v>
      </c>
      <c r="H5" s="10">
        <v>1</v>
      </c>
    </row>
    <row r="6" spans="2:10" x14ac:dyDescent="0.25">
      <c r="B6" s="5" t="s">
        <v>49</v>
      </c>
      <c r="C6" s="8" t="s">
        <v>57</v>
      </c>
      <c r="D6" s="10">
        <f>SUM(D8:D15)</f>
        <v>4</v>
      </c>
      <c r="H6" s="10">
        <f>SUM(H8:H15)</f>
        <v>0</v>
      </c>
    </row>
    <row r="7" spans="2:10" x14ac:dyDescent="0.25">
      <c r="B7" s="5"/>
      <c r="C7" s="8"/>
    </row>
    <row r="8" spans="2:10" ht="30" x14ac:dyDescent="0.25">
      <c r="B8" s="18" t="s">
        <v>52</v>
      </c>
      <c r="C8" s="8"/>
      <c r="D8" s="17"/>
      <c r="H8" s="17"/>
    </row>
    <row r="9" spans="2:10" ht="30" x14ac:dyDescent="0.25">
      <c r="B9" s="18" t="s">
        <v>64</v>
      </c>
      <c r="C9" s="8"/>
      <c r="D9" s="17">
        <v>1</v>
      </c>
      <c r="H9" s="17"/>
    </row>
    <row r="10" spans="2:10" ht="30" x14ac:dyDescent="0.25">
      <c r="B10" s="18" t="s">
        <v>58</v>
      </c>
      <c r="C10" s="8"/>
      <c r="D10" s="17"/>
      <c r="H10" s="17"/>
    </row>
    <row r="11" spans="2:10" ht="30" x14ac:dyDescent="0.25">
      <c r="B11" s="18" t="s">
        <v>53</v>
      </c>
      <c r="C11" s="8"/>
      <c r="D11" s="17">
        <v>1</v>
      </c>
      <c r="H11" s="17"/>
    </row>
    <row r="12" spans="2:10" ht="30" x14ac:dyDescent="0.25">
      <c r="B12" s="18" t="s">
        <v>54</v>
      </c>
      <c r="C12" s="8"/>
      <c r="D12" s="17"/>
      <c r="H12" s="17"/>
    </row>
    <row r="13" spans="2:10" ht="30" x14ac:dyDescent="0.25">
      <c r="B13" s="18" t="s">
        <v>55</v>
      </c>
      <c r="C13" s="8"/>
      <c r="D13" s="17"/>
      <c r="H13" s="17"/>
    </row>
    <row r="14" spans="2:10" ht="30" x14ac:dyDescent="0.25">
      <c r="B14" s="18" t="s">
        <v>63</v>
      </c>
      <c r="C14" s="8"/>
      <c r="D14" s="17">
        <v>1</v>
      </c>
      <c r="H14" s="17"/>
    </row>
    <row r="15" spans="2:10" ht="30" x14ac:dyDescent="0.25">
      <c r="B15" s="18" t="s">
        <v>56</v>
      </c>
      <c r="C15" s="8"/>
      <c r="D15" s="17">
        <v>1</v>
      </c>
      <c r="H15" s="17"/>
    </row>
    <row r="16" spans="2:10" x14ac:dyDescent="0.25">
      <c r="C16" s="8"/>
    </row>
    <row r="17" spans="1:10" ht="18" thickBot="1" x14ac:dyDescent="0.35">
      <c r="B17" s="2" t="s">
        <v>66</v>
      </c>
      <c r="C17" s="9"/>
      <c r="D17" s="2"/>
      <c r="E17" s="2"/>
      <c r="F17" s="2"/>
      <c r="G17" s="2"/>
      <c r="H17" s="2"/>
      <c r="I17" s="2"/>
      <c r="J17" s="2"/>
    </row>
    <row r="18" spans="1:10" ht="15.75" thickTop="1" x14ac:dyDescent="0.25">
      <c r="A18" t="str">
        <f>Training_general!A9</f>
        <v>Curs schimb MDL/EUR (01-15 martie 2015)</v>
      </c>
      <c r="C18" s="8"/>
      <c r="D18" s="34">
        <f>Training_general!D9</f>
        <v>20.5748</v>
      </c>
    </row>
    <row r="19" spans="1:10" x14ac:dyDescent="0.25">
      <c r="A19" t="str">
        <f>Training_general!A10</f>
        <v>Curs schimb MDL/USD (01-15 martie 2015)</v>
      </c>
      <c r="C19" s="8"/>
      <c r="D19" s="34">
        <f>Training_general!D10</f>
        <v>18.786300000000001</v>
      </c>
    </row>
    <row r="20" spans="1:10" x14ac:dyDescent="0.25">
      <c r="C20" s="8"/>
      <c r="D20" s="8" t="s">
        <v>42</v>
      </c>
      <c r="E20" s="8" t="s">
        <v>40</v>
      </c>
      <c r="F20" s="8" t="s">
        <v>41</v>
      </c>
      <c r="G20" s="7"/>
      <c r="H20" s="8" t="s">
        <v>42</v>
      </c>
      <c r="I20" s="8" t="s">
        <v>40</v>
      </c>
      <c r="J20" s="8" t="s">
        <v>41</v>
      </c>
    </row>
    <row r="21" spans="1:10" x14ac:dyDescent="0.25">
      <c r="B21" s="5" t="s">
        <v>59</v>
      </c>
      <c r="C21" s="8" t="s">
        <v>5</v>
      </c>
      <c r="D21" s="10">
        <f>400*D18</f>
        <v>8229.92</v>
      </c>
      <c r="E21">
        <f>D4*D5</f>
        <v>20</v>
      </c>
      <c r="F21" s="12">
        <f>D21*E21</f>
        <v>164598.39999999999</v>
      </c>
      <c r="H21" s="10">
        <f>100*D18</f>
        <v>2057.48</v>
      </c>
      <c r="I21" s="37"/>
      <c r="J21" s="12">
        <f>H21*I21</f>
        <v>0</v>
      </c>
    </row>
    <row r="22" spans="1:10" x14ac:dyDescent="0.25">
      <c r="B22" s="5" t="s">
        <v>6</v>
      </c>
      <c r="C22" s="8" t="s">
        <v>5</v>
      </c>
      <c r="D22" s="10">
        <f>100*D18</f>
        <v>2057.48</v>
      </c>
      <c r="E22">
        <v>8</v>
      </c>
      <c r="F22" s="12">
        <f>D22*E22</f>
        <v>16459.84</v>
      </c>
      <c r="H22" s="10">
        <f>100*D18</f>
        <v>2057.48</v>
      </c>
      <c r="J22" s="12">
        <f>H22*I22</f>
        <v>0</v>
      </c>
    </row>
    <row r="23" spans="1:10" x14ac:dyDescent="0.25">
      <c r="B23" s="5" t="s">
        <v>7</v>
      </c>
      <c r="C23" s="8" t="s">
        <v>5</v>
      </c>
      <c r="D23" s="10">
        <f>50*D18</f>
        <v>1028.74</v>
      </c>
      <c r="E23">
        <v>8</v>
      </c>
      <c r="F23" s="12">
        <f>D23*E23</f>
        <v>8229.92</v>
      </c>
      <c r="H23" s="10">
        <f>50*D18</f>
        <v>1028.74</v>
      </c>
      <c r="J23" s="12">
        <f>H23*I23</f>
        <v>0</v>
      </c>
    </row>
    <row r="24" spans="1:10" x14ac:dyDescent="0.25">
      <c r="B24" s="5" t="s">
        <v>8</v>
      </c>
      <c r="C24" s="8" t="s">
        <v>14</v>
      </c>
      <c r="D24" s="10">
        <f>300*D18</f>
        <v>6172.44</v>
      </c>
      <c r="E24">
        <v>4</v>
      </c>
      <c r="F24" s="12">
        <f>D24*E24</f>
        <v>24689.759999999998</v>
      </c>
      <c r="H24" s="10">
        <f>300*D18</f>
        <v>6172.44</v>
      </c>
      <c r="J24" s="12">
        <f>H24*I24</f>
        <v>0</v>
      </c>
    </row>
    <row r="25" spans="1:10" x14ac:dyDescent="0.25">
      <c r="B25" s="5"/>
      <c r="C25" s="8"/>
      <c r="D25" s="10"/>
      <c r="F25" s="12"/>
      <c r="H25" s="10"/>
      <c r="J25" s="12"/>
    </row>
    <row r="26" spans="1:10" x14ac:dyDescent="0.25">
      <c r="B26" s="5" t="s">
        <v>60</v>
      </c>
      <c r="C26" s="8" t="s">
        <v>65</v>
      </c>
      <c r="D26" s="10">
        <f>1500*D19</f>
        <v>28179.45</v>
      </c>
      <c r="E26">
        <v>0</v>
      </c>
      <c r="F26" s="12">
        <f>D26*E26</f>
        <v>0</v>
      </c>
      <c r="H26" s="10">
        <f>1500*D19</f>
        <v>28179.45</v>
      </c>
      <c r="J26" s="12">
        <f>H26*I26</f>
        <v>0</v>
      </c>
    </row>
    <row r="27" spans="1:10" x14ac:dyDescent="0.25">
      <c r="B27" s="5" t="s">
        <v>62</v>
      </c>
      <c r="C27" s="8" t="s">
        <v>65</v>
      </c>
      <c r="D27" s="10">
        <v>35</v>
      </c>
      <c r="E27">
        <v>0</v>
      </c>
      <c r="F27" s="12">
        <f>D27*E27</f>
        <v>0</v>
      </c>
      <c r="H27" s="10">
        <v>35</v>
      </c>
      <c r="I27" s="37"/>
      <c r="J27" s="12">
        <f>H27*I27</f>
        <v>0</v>
      </c>
    </row>
    <row r="28" spans="1:10" x14ac:dyDescent="0.25">
      <c r="B28" s="5"/>
      <c r="C28" s="8"/>
      <c r="D28" s="10"/>
      <c r="F28" s="12"/>
      <c r="H28" s="10"/>
      <c r="J28" s="12"/>
    </row>
    <row r="29" spans="1:10" x14ac:dyDescent="0.25">
      <c r="B29" s="5" t="s">
        <v>73</v>
      </c>
      <c r="C29" s="8" t="s">
        <v>71</v>
      </c>
      <c r="D29" s="10">
        <v>100</v>
      </c>
      <c r="E29">
        <v>60</v>
      </c>
      <c r="F29" s="12">
        <f>D29*E29</f>
        <v>6000</v>
      </c>
      <c r="H29" s="10">
        <v>100</v>
      </c>
      <c r="J29" s="12">
        <f>H29*I29</f>
        <v>0</v>
      </c>
    </row>
    <row r="30" spans="1:10" x14ac:dyDescent="0.25">
      <c r="B30" s="5" t="s">
        <v>70</v>
      </c>
      <c r="C30" s="8" t="s">
        <v>71</v>
      </c>
      <c r="D30" s="10">
        <v>8</v>
      </c>
      <c r="E30">
        <v>60</v>
      </c>
      <c r="F30" s="12">
        <f>D30*E30</f>
        <v>480</v>
      </c>
      <c r="H30" s="10">
        <v>8</v>
      </c>
      <c r="J30" s="12">
        <f>H30*I30</f>
        <v>0</v>
      </c>
    </row>
    <row r="31" spans="1:10" x14ac:dyDescent="0.25">
      <c r="B31" s="5"/>
      <c r="C31" s="8"/>
      <c r="D31" s="10"/>
      <c r="F31" s="12"/>
      <c r="H31" s="10"/>
      <c r="J31" s="12"/>
    </row>
    <row r="32" spans="1:10" x14ac:dyDescent="0.25">
      <c r="B32" s="5" t="s">
        <v>61</v>
      </c>
      <c r="C32" s="8" t="s">
        <v>68</v>
      </c>
      <c r="D32" s="10"/>
      <c r="E32">
        <v>20</v>
      </c>
      <c r="F32" s="92">
        <f>SUM(F33:F36)</f>
        <v>4080.4719999999998</v>
      </c>
      <c r="H32" s="10"/>
      <c r="J32" s="12">
        <f>SUM(J33:J36)</f>
        <v>0</v>
      </c>
    </row>
    <row r="33" spans="2:10" x14ac:dyDescent="0.25">
      <c r="B33" s="5" t="s">
        <v>69</v>
      </c>
      <c r="C33" s="8" t="s">
        <v>72</v>
      </c>
      <c r="D33" s="22">
        <f>Training_general!D21/5</f>
        <v>617.24399999999991</v>
      </c>
      <c r="E33">
        <v>4</v>
      </c>
      <c r="F33" s="92">
        <f>D33*E33</f>
        <v>2468.9759999999997</v>
      </c>
      <c r="H33" s="10">
        <f>Training_general!H21/5</f>
        <v>617.24399999999991</v>
      </c>
      <c r="J33" s="12">
        <f>H33*I33</f>
        <v>0</v>
      </c>
    </row>
    <row r="34" spans="2:10" x14ac:dyDescent="0.25">
      <c r="B34" s="5" t="s">
        <v>11</v>
      </c>
      <c r="C34" s="8" t="s">
        <v>72</v>
      </c>
      <c r="D34" s="22">
        <f>Training_general!D23/5</f>
        <v>102.874</v>
      </c>
      <c r="E34">
        <v>4</v>
      </c>
      <c r="F34" s="92">
        <f>D34*E34</f>
        <v>411.49599999999998</v>
      </c>
      <c r="H34" s="10">
        <f>Training_general!H23/5</f>
        <v>102.874</v>
      </c>
      <c r="J34" s="12">
        <f>H34*I34</f>
        <v>0</v>
      </c>
    </row>
    <row r="35" spans="2:10" x14ac:dyDescent="0.25">
      <c r="B35" s="5" t="s">
        <v>67</v>
      </c>
      <c r="C35" s="8" t="s">
        <v>65</v>
      </c>
      <c r="D35" s="10">
        <v>40</v>
      </c>
      <c r="E35">
        <v>1</v>
      </c>
      <c r="F35" s="92">
        <f>D35*E35*E32</f>
        <v>800</v>
      </c>
      <c r="H35" s="10">
        <v>40</v>
      </c>
      <c r="J35" s="12">
        <f>H35*I35*I32</f>
        <v>0</v>
      </c>
    </row>
    <row r="36" spans="2:10" x14ac:dyDescent="0.25">
      <c r="B36" s="5" t="s">
        <v>17</v>
      </c>
      <c r="C36" s="8" t="s">
        <v>65</v>
      </c>
      <c r="D36" s="10">
        <v>20</v>
      </c>
      <c r="E36">
        <v>1</v>
      </c>
      <c r="F36" s="92">
        <f>D36*E36*E32</f>
        <v>400</v>
      </c>
      <c r="H36" s="10">
        <v>20</v>
      </c>
      <c r="J36" s="12">
        <f>H36*I36*I32</f>
        <v>0</v>
      </c>
    </row>
    <row r="37" spans="2:10" x14ac:dyDescent="0.25">
      <c r="B37" s="5"/>
      <c r="F37" s="1"/>
      <c r="J37" s="1"/>
    </row>
    <row r="38" spans="2:10" x14ac:dyDescent="0.25">
      <c r="B38" s="16" t="s">
        <v>19</v>
      </c>
      <c r="C38" s="15"/>
      <c r="D38" s="15"/>
      <c r="E38" s="15"/>
      <c r="F38" s="95">
        <f>SUM(F21:F32)</f>
        <v>224538.39200000002</v>
      </c>
      <c r="G38" s="15"/>
      <c r="H38" s="15"/>
      <c r="I38" s="15"/>
      <c r="J38" s="13">
        <f>SUM(J21:J32)</f>
        <v>0</v>
      </c>
    </row>
    <row r="39" spans="2:10" x14ac:dyDescent="0.25">
      <c r="B39" s="16" t="s">
        <v>42</v>
      </c>
      <c r="C39" s="15"/>
      <c r="D39" s="15"/>
      <c r="E39" s="15"/>
      <c r="F39" s="13">
        <f>F38</f>
        <v>224538.39200000002</v>
      </c>
      <c r="G39" s="15"/>
      <c r="H39" s="15"/>
      <c r="I39" s="15"/>
      <c r="J39" s="13">
        <f>J38</f>
        <v>0</v>
      </c>
    </row>
    <row r="40" spans="2:10" x14ac:dyDescent="0.25">
      <c r="B40" s="16"/>
      <c r="C40" s="15"/>
      <c r="D40" s="15"/>
      <c r="E40" s="15"/>
      <c r="F40" s="4"/>
      <c r="G40" s="15"/>
      <c r="H40" s="15"/>
      <c r="I40" s="15"/>
      <c r="J40" s="14"/>
    </row>
    <row r="41" spans="2:10" x14ac:dyDescent="0.25">
      <c r="B41" s="16" t="s">
        <v>20</v>
      </c>
      <c r="C41" s="15"/>
      <c r="D41" s="15"/>
      <c r="E41" s="15"/>
      <c r="F41" s="4">
        <f>F38-F32-F43</f>
        <v>220457.92</v>
      </c>
      <c r="G41" s="15"/>
      <c r="H41" s="15"/>
      <c r="I41" s="15"/>
      <c r="J41" s="4">
        <f>J38-J32-J43</f>
        <v>0</v>
      </c>
    </row>
    <row r="42" spans="2:10" x14ac:dyDescent="0.25">
      <c r="B42" s="16" t="s">
        <v>21</v>
      </c>
      <c r="C42" s="15"/>
      <c r="D42" s="15"/>
      <c r="E42" s="15"/>
      <c r="F42" s="4">
        <f>F32</f>
        <v>4080.4719999999998</v>
      </c>
      <c r="G42" s="15"/>
      <c r="H42" s="15"/>
      <c r="I42" s="15"/>
      <c r="J42" s="4">
        <f>J32</f>
        <v>0</v>
      </c>
    </row>
    <row r="43" spans="2:10" x14ac:dyDescent="0.25">
      <c r="B43" s="16" t="s">
        <v>22</v>
      </c>
      <c r="C43" s="15"/>
      <c r="D43" s="15"/>
      <c r="E43" s="15"/>
      <c r="F43" s="4">
        <f>F26</f>
        <v>0</v>
      </c>
      <c r="G43" s="15"/>
      <c r="H43" s="15"/>
      <c r="I43" s="15"/>
      <c r="J43" s="4">
        <f>J26</f>
        <v>0</v>
      </c>
    </row>
    <row r="44" spans="2:10" x14ac:dyDescent="0.25">
      <c r="B44" s="16"/>
      <c r="C44" s="15"/>
      <c r="D44" s="15"/>
      <c r="E44" s="15"/>
      <c r="F44" s="4"/>
      <c r="G44" s="15"/>
      <c r="H44" s="15"/>
      <c r="I44" s="15"/>
      <c r="J44" s="4"/>
    </row>
    <row r="45" spans="2:10" x14ac:dyDescent="0.25">
      <c r="B45" s="16" t="s">
        <v>23</v>
      </c>
      <c r="C45" s="15"/>
      <c r="D45" s="15"/>
      <c r="E45" s="15"/>
      <c r="F45" s="4">
        <f>F21+F29+F30</f>
        <v>171078.39999999999</v>
      </c>
      <c r="G45" s="15"/>
      <c r="H45" s="15"/>
      <c r="I45" s="15"/>
      <c r="J45" s="4">
        <f>J21+J29+J30</f>
        <v>0</v>
      </c>
    </row>
    <row r="46" spans="2:10" x14ac:dyDescent="0.25">
      <c r="B46" s="16" t="s">
        <v>24</v>
      </c>
      <c r="C46" s="15"/>
      <c r="D46" s="15"/>
      <c r="E46" s="28">
        <f>F46/F45</f>
        <v>0.31248826269125751</v>
      </c>
      <c r="F46" s="4">
        <f>F38-F45</f>
        <v>53459.992000000027</v>
      </c>
      <c r="G46" s="15"/>
      <c r="H46" s="15"/>
      <c r="I46" s="28" t="e">
        <f>J46/J45</f>
        <v>#DIV/0!</v>
      </c>
      <c r="J46" s="4">
        <f>J38-J45</f>
        <v>0</v>
      </c>
    </row>
    <row r="47" spans="2:10" x14ac:dyDescent="0.25">
      <c r="B47" s="16"/>
      <c r="C47" s="15"/>
      <c r="D47" s="15"/>
      <c r="E47" s="15"/>
      <c r="F47" s="4"/>
      <c r="G47" s="15"/>
      <c r="H47" s="15"/>
      <c r="I47" s="15"/>
      <c r="J47" s="4"/>
    </row>
    <row r="48" spans="2:10" x14ac:dyDescent="0.25">
      <c r="B48" s="16" t="s">
        <v>34</v>
      </c>
      <c r="C48" s="15"/>
      <c r="D48" s="15"/>
      <c r="E48" s="15"/>
      <c r="F48" s="4">
        <f>F38-F49</f>
        <v>224538.39200000002</v>
      </c>
      <c r="G48" s="15"/>
      <c r="H48" s="15"/>
      <c r="I48" s="15"/>
      <c r="J48" s="4">
        <f>J38-J49</f>
        <v>0</v>
      </c>
    </row>
    <row r="49" spans="2:10" x14ac:dyDescent="0.25">
      <c r="B49" s="16" t="s">
        <v>35</v>
      </c>
      <c r="C49" s="15"/>
      <c r="D49" s="15"/>
      <c r="E49" s="15"/>
      <c r="F49" s="4">
        <v>0</v>
      </c>
      <c r="G49" s="15"/>
      <c r="H49" s="15"/>
      <c r="I49" s="15"/>
      <c r="J49" s="4">
        <v>0</v>
      </c>
    </row>
    <row r="51" spans="2:10" ht="18" thickBot="1" x14ac:dyDescent="0.35">
      <c r="B51" s="2" t="s">
        <v>74</v>
      </c>
      <c r="C51" s="9"/>
      <c r="D51" s="2"/>
      <c r="E51" s="2"/>
      <c r="F51" s="2"/>
      <c r="G51" s="2"/>
      <c r="H51" s="2"/>
      <c r="I51" s="2"/>
      <c r="J51" s="2"/>
    </row>
    <row r="52" spans="2:10" ht="15.75" thickTop="1" x14ac:dyDescent="0.25">
      <c r="C52" s="8"/>
    </row>
    <row r="53" spans="2:10" x14ac:dyDescent="0.25">
      <c r="C53" s="8"/>
      <c r="D53" s="8" t="s">
        <v>42</v>
      </c>
      <c r="E53" s="8" t="s">
        <v>40</v>
      </c>
      <c r="F53" s="8" t="s">
        <v>41</v>
      </c>
      <c r="G53" s="7"/>
      <c r="H53" s="8" t="s">
        <v>42</v>
      </c>
      <c r="I53" s="8" t="s">
        <v>40</v>
      </c>
      <c r="J53" s="8" t="s">
        <v>41</v>
      </c>
    </row>
    <row r="54" spans="2:10" x14ac:dyDescent="0.25">
      <c r="B54" s="5" t="s">
        <v>59</v>
      </c>
      <c r="C54" s="8" t="s">
        <v>5</v>
      </c>
      <c r="D54" s="10">
        <f>150*D18</f>
        <v>3086.22</v>
      </c>
      <c r="F54" s="12">
        <f>D54*E54</f>
        <v>0</v>
      </c>
      <c r="H54" s="10">
        <f>150*D18</f>
        <v>3086.22</v>
      </c>
      <c r="J54" s="12">
        <f>H54*I54</f>
        <v>0</v>
      </c>
    </row>
    <row r="55" spans="2:10" x14ac:dyDescent="0.25">
      <c r="B55" s="5" t="s">
        <v>6</v>
      </c>
      <c r="C55" s="8" t="s">
        <v>5</v>
      </c>
      <c r="D55" s="10"/>
      <c r="F55" s="12">
        <f>D55*E55</f>
        <v>0</v>
      </c>
      <c r="H55" s="10"/>
      <c r="J55" s="12">
        <f>H55*I55</f>
        <v>0</v>
      </c>
    </row>
    <row r="56" spans="2:10" x14ac:dyDescent="0.25">
      <c r="B56" s="5" t="s">
        <v>7</v>
      </c>
      <c r="C56" s="8" t="s">
        <v>5</v>
      </c>
      <c r="D56" s="10"/>
      <c r="F56" s="12">
        <f>D56*E56</f>
        <v>0</v>
      </c>
      <c r="H56" s="10"/>
      <c r="J56" s="12">
        <f>H56*I56</f>
        <v>0</v>
      </c>
    </row>
    <row r="57" spans="2:10" x14ac:dyDescent="0.25">
      <c r="B57" s="5" t="s">
        <v>8</v>
      </c>
      <c r="C57" s="8" t="s">
        <v>14</v>
      </c>
      <c r="D57" s="10"/>
      <c r="F57" s="12">
        <f>D57*E57</f>
        <v>0</v>
      </c>
      <c r="H57" s="10"/>
      <c r="J57" s="12">
        <f>H57*I57</f>
        <v>0</v>
      </c>
    </row>
    <row r="58" spans="2:10" x14ac:dyDescent="0.25">
      <c r="B58" s="5"/>
      <c r="C58" s="8"/>
      <c r="D58" s="10"/>
      <c r="F58" s="12"/>
      <c r="H58" s="10"/>
      <c r="J58" s="12"/>
    </row>
    <row r="59" spans="2:10" x14ac:dyDescent="0.25">
      <c r="B59" s="5" t="s">
        <v>60</v>
      </c>
      <c r="C59" s="8" t="s">
        <v>65</v>
      </c>
      <c r="D59" s="10">
        <f>1500*D19</f>
        <v>28179.45</v>
      </c>
      <c r="F59" s="12">
        <f>D59*E59</f>
        <v>0</v>
      </c>
      <c r="H59" s="10">
        <f>1500*D19</f>
        <v>28179.45</v>
      </c>
      <c r="J59" s="12">
        <f>H59*I59</f>
        <v>0</v>
      </c>
    </row>
    <row r="60" spans="2:10" x14ac:dyDescent="0.25">
      <c r="B60" s="5" t="s">
        <v>62</v>
      </c>
      <c r="C60" s="8" t="s">
        <v>65</v>
      </c>
      <c r="D60" s="10">
        <v>35</v>
      </c>
      <c r="F60" s="12">
        <f>D60*E60</f>
        <v>0</v>
      </c>
      <c r="H60" s="10">
        <v>35</v>
      </c>
      <c r="J60" s="12">
        <f>H60*I60</f>
        <v>0</v>
      </c>
    </row>
    <row r="61" spans="2:10" x14ac:dyDescent="0.25">
      <c r="B61" s="5"/>
      <c r="C61" s="8"/>
      <c r="D61" s="10"/>
      <c r="F61" s="12"/>
      <c r="H61" s="10"/>
      <c r="J61" s="12"/>
    </row>
    <row r="62" spans="2:10" x14ac:dyDescent="0.25">
      <c r="B62" s="5" t="s">
        <v>73</v>
      </c>
      <c r="C62" s="8" t="s">
        <v>71</v>
      </c>
      <c r="D62" s="10"/>
      <c r="F62" s="12">
        <f>D62*E62</f>
        <v>0</v>
      </c>
      <c r="H62" s="10"/>
      <c r="J62" s="12">
        <f>H62*I62</f>
        <v>0</v>
      </c>
    </row>
    <row r="63" spans="2:10" x14ac:dyDescent="0.25">
      <c r="B63" s="5" t="s">
        <v>70</v>
      </c>
      <c r="C63" s="8" t="s">
        <v>71</v>
      </c>
      <c r="D63" s="10">
        <v>8</v>
      </c>
      <c r="F63" s="12">
        <f>D63*E63</f>
        <v>0</v>
      </c>
      <c r="H63" s="10">
        <v>8</v>
      </c>
      <c r="J63" s="12">
        <f>H63*I63</f>
        <v>0</v>
      </c>
    </row>
    <row r="64" spans="2:10" x14ac:dyDescent="0.25">
      <c r="B64" s="5"/>
      <c r="C64" s="8"/>
      <c r="D64" s="10"/>
      <c r="F64" s="12"/>
      <c r="H64" s="10"/>
      <c r="J64" s="12"/>
    </row>
    <row r="65" spans="2:10" x14ac:dyDescent="0.25">
      <c r="B65" s="5" t="s">
        <v>61</v>
      </c>
      <c r="C65" s="8" t="s">
        <v>68</v>
      </c>
      <c r="D65" s="10"/>
      <c r="F65" s="12">
        <f>SUM(F66:F69)</f>
        <v>0</v>
      </c>
      <c r="H65" s="10"/>
      <c r="J65" s="12">
        <f>SUM(J66:J69)</f>
        <v>0</v>
      </c>
    </row>
    <row r="66" spans="2:10" x14ac:dyDescent="0.25">
      <c r="B66" s="5" t="s">
        <v>69</v>
      </c>
      <c r="C66" s="8" t="s">
        <v>72</v>
      </c>
      <c r="D66" s="91">
        <f>Training_general!D58/5</f>
        <v>617.24399999999991</v>
      </c>
      <c r="F66" s="12">
        <f>D66*E66</f>
        <v>0</v>
      </c>
      <c r="H66" s="10">
        <f>Training_general!H53/5</f>
        <v>0</v>
      </c>
      <c r="J66" s="12">
        <f>H66*I66</f>
        <v>0</v>
      </c>
    </row>
    <row r="67" spans="2:10" x14ac:dyDescent="0.25">
      <c r="B67" s="5" t="s">
        <v>11</v>
      </c>
      <c r="C67" s="8" t="s">
        <v>72</v>
      </c>
      <c r="D67" s="91">
        <f>Training_general!D60/5</f>
        <v>102.874</v>
      </c>
      <c r="F67" s="12">
        <f>D67*E67</f>
        <v>0</v>
      </c>
      <c r="H67" s="10">
        <f>Training_general!H55/5</f>
        <v>617.24399999999991</v>
      </c>
      <c r="J67" s="12">
        <f>H67*I67</f>
        <v>0</v>
      </c>
    </row>
    <row r="68" spans="2:10" x14ac:dyDescent="0.25">
      <c r="B68" s="5" t="s">
        <v>67</v>
      </c>
      <c r="C68" s="8" t="s">
        <v>65</v>
      </c>
      <c r="D68" s="10">
        <v>40</v>
      </c>
      <c r="F68" s="12">
        <f>D68*E68*E65</f>
        <v>0</v>
      </c>
      <c r="H68" s="10">
        <v>40</v>
      </c>
      <c r="J68" s="12">
        <f>H68*I68*I65</f>
        <v>0</v>
      </c>
    </row>
    <row r="69" spans="2:10" x14ac:dyDescent="0.25">
      <c r="B69" s="5" t="s">
        <v>17</v>
      </c>
      <c r="C69" s="8" t="s">
        <v>65</v>
      </c>
      <c r="D69" s="10">
        <v>20</v>
      </c>
      <c r="F69" s="12">
        <f>D69*E69*E65</f>
        <v>0</v>
      </c>
      <c r="H69" s="10">
        <v>20</v>
      </c>
      <c r="J69" s="12">
        <f>H69*I69*I65</f>
        <v>0</v>
      </c>
    </row>
    <row r="70" spans="2:10" x14ac:dyDescent="0.25">
      <c r="B70" s="5"/>
      <c r="F70" s="1"/>
      <c r="J70" s="1"/>
    </row>
    <row r="71" spans="2:10" x14ac:dyDescent="0.25">
      <c r="B71" s="16" t="s">
        <v>19</v>
      </c>
      <c r="C71" s="15"/>
      <c r="D71" s="15"/>
      <c r="E71" s="15"/>
      <c r="F71" s="13">
        <f>SUM(F54:F65)</f>
        <v>0</v>
      </c>
      <c r="G71" s="15"/>
      <c r="H71" s="15"/>
      <c r="I71" s="15"/>
      <c r="J71" s="13">
        <f>SUM(J54:J65)</f>
        <v>0</v>
      </c>
    </row>
    <row r="72" spans="2:10" x14ac:dyDescent="0.25">
      <c r="B72" s="16" t="s">
        <v>42</v>
      </c>
      <c r="C72" s="15"/>
      <c r="D72" s="15"/>
      <c r="E72" s="15"/>
      <c r="F72" s="13">
        <f>F71</f>
        <v>0</v>
      </c>
      <c r="G72" s="15"/>
      <c r="H72" s="15"/>
      <c r="I72" s="15"/>
      <c r="J72" s="13">
        <f>J71</f>
        <v>0</v>
      </c>
    </row>
    <row r="73" spans="2:10" x14ac:dyDescent="0.25">
      <c r="B73" s="16"/>
      <c r="C73" s="15"/>
      <c r="D73" s="15"/>
      <c r="E73" s="15"/>
      <c r="F73" s="4"/>
      <c r="G73" s="15"/>
      <c r="H73" s="15"/>
      <c r="I73" s="15"/>
      <c r="J73" s="14"/>
    </row>
    <row r="74" spans="2:10" x14ac:dyDescent="0.25">
      <c r="B74" s="16" t="s">
        <v>20</v>
      </c>
      <c r="C74" s="15"/>
      <c r="D74" s="15"/>
      <c r="E74" s="15"/>
      <c r="F74" s="4">
        <f>F71-F65-F76</f>
        <v>0</v>
      </c>
      <c r="G74" s="15"/>
      <c r="H74" s="15"/>
      <c r="I74" s="15"/>
      <c r="J74" s="4">
        <f>J71-J65-J76</f>
        <v>0</v>
      </c>
    </row>
    <row r="75" spans="2:10" x14ac:dyDescent="0.25">
      <c r="B75" s="16" t="s">
        <v>21</v>
      </c>
      <c r="C75" s="15"/>
      <c r="D75" s="15"/>
      <c r="E75" s="15"/>
      <c r="F75" s="4">
        <f>F65</f>
        <v>0</v>
      </c>
      <c r="G75" s="15"/>
      <c r="H75" s="15"/>
      <c r="I75" s="15"/>
      <c r="J75" s="4">
        <f>J65</f>
        <v>0</v>
      </c>
    </row>
    <row r="76" spans="2:10" x14ac:dyDescent="0.25">
      <c r="B76" s="16" t="s">
        <v>22</v>
      </c>
      <c r="C76" s="15"/>
      <c r="D76" s="15"/>
      <c r="E76" s="15"/>
      <c r="F76" s="4">
        <f>F59</f>
        <v>0</v>
      </c>
      <c r="G76" s="15"/>
      <c r="H76" s="15"/>
      <c r="I76" s="15"/>
      <c r="J76" s="4">
        <f>J59</f>
        <v>0</v>
      </c>
    </row>
    <row r="77" spans="2:10" x14ac:dyDescent="0.25">
      <c r="B77" s="16"/>
      <c r="C77" s="15"/>
      <c r="D77" s="15"/>
      <c r="E77" s="15"/>
      <c r="F77" s="4"/>
      <c r="G77" s="15"/>
      <c r="H77" s="15"/>
      <c r="I77" s="15"/>
      <c r="J77" s="4"/>
    </row>
    <row r="78" spans="2:10" x14ac:dyDescent="0.25">
      <c r="B78" s="16" t="s">
        <v>23</v>
      </c>
      <c r="C78" s="15"/>
      <c r="D78" s="15"/>
      <c r="E78" s="15"/>
      <c r="F78" s="4">
        <f>F54+F63</f>
        <v>0</v>
      </c>
      <c r="G78" s="15"/>
      <c r="H78" s="15"/>
      <c r="I78" s="15"/>
      <c r="J78" s="4">
        <f>J54+J63</f>
        <v>0</v>
      </c>
    </row>
    <row r="79" spans="2:10" x14ac:dyDescent="0.25">
      <c r="B79" s="16" t="s">
        <v>24</v>
      </c>
      <c r="C79" s="15"/>
      <c r="D79" s="15"/>
      <c r="E79" s="28" t="e">
        <f>F79/F78</f>
        <v>#DIV/0!</v>
      </c>
      <c r="F79" s="4">
        <f>F71-F78</f>
        <v>0</v>
      </c>
      <c r="G79" s="15"/>
      <c r="H79" s="15"/>
      <c r="I79" s="28" t="e">
        <f>J79/J78</f>
        <v>#DIV/0!</v>
      </c>
      <c r="J79" s="4">
        <f>J71-J78</f>
        <v>0</v>
      </c>
    </row>
    <row r="80" spans="2:10" x14ac:dyDescent="0.25">
      <c r="B80" s="16"/>
      <c r="C80" s="15"/>
      <c r="D80" s="15"/>
      <c r="E80" s="15"/>
      <c r="F80" s="4"/>
      <c r="G80" s="15"/>
      <c r="H80" s="15"/>
      <c r="I80" s="15"/>
      <c r="J80" s="4"/>
    </row>
    <row r="81" spans="2:10" x14ac:dyDescent="0.25">
      <c r="B81" s="16" t="s">
        <v>34</v>
      </c>
      <c r="C81" s="15"/>
      <c r="D81" s="15"/>
      <c r="E81" s="15"/>
      <c r="F81" s="4">
        <f>F71-F82</f>
        <v>0</v>
      </c>
      <c r="G81" s="15"/>
      <c r="H81" s="15"/>
      <c r="I81" s="15"/>
      <c r="J81" s="4">
        <f>J71-J82</f>
        <v>0</v>
      </c>
    </row>
    <row r="82" spans="2:10" x14ac:dyDescent="0.25">
      <c r="B82" s="16" t="s">
        <v>35</v>
      </c>
      <c r="C82" s="15"/>
      <c r="D82" s="15"/>
      <c r="E82" s="15"/>
      <c r="F82" s="4">
        <v>0</v>
      </c>
      <c r="G82" s="15"/>
      <c r="H82" s="15"/>
      <c r="I82" s="15"/>
      <c r="J82" s="4">
        <v>0</v>
      </c>
    </row>
    <row r="84" spans="2:10" x14ac:dyDescent="0.25">
      <c r="F84" s="30">
        <f>F45/D6/D5</f>
        <v>42769.599999999999</v>
      </c>
      <c r="G84" s="30"/>
      <c r="H84" s="30"/>
      <c r="I84" s="30"/>
      <c r="J84" s="30" t="e">
        <f>J45/H6/H5</f>
        <v>#DIV/0!</v>
      </c>
    </row>
    <row r="85" spans="2:10" x14ac:dyDescent="0.25">
      <c r="F85" s="30">
        <f>F78/D6/D5</f>
        <v>0</v>
      </c>
      <c r="G85" s="30"/>
      <c r="H85" s="30"/>
      <c r="I85" s="30"/>
      <c r="J85" s="30" t="e">
        <f>J78/H6/H5</f>
        <v>#DIV/0!</v>
      </c>
    </row>
    <row r="86" spans="2:10" x14ac:dyDescent="0.25">
      <c r="F86" s="31"/>
    </row>
  </sheetData>
  <pageMargins left="0.7" right="0.7" top="0.75" bottom="0.75" header="0.3" footer="0.3"/>
  <legacy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88"/>
  <sheetViews>
    <sheetView topLeftCell="A52" workbookViewId="0">
      <selection activeCell="F72" sqref="F72"/>
    </sheetView>
  </sheetViews>
  <sheetFormatPr defaultRowHeight="15" x14ac:dyDescent="0.25"/>
  <cols>
    <col min="2" max="2" width="33.5703125" bestFit="1" customWidth="1"/>
    <col min="3" max="3" width="9" style="7" bestFit="1" customWidth="1"/>
    <col min="6" max="6" width="11.5703125" bestFit="1" customWidth="1"/>
    <col min="7" max="7" width="1.42578125" customWidth="1"/>
    <col min="10" max="10" width="10.5703125" bestFit="1" customWidth="1"/>
  </cols>
  <sheetData>
    <row r="2" spans="2:10" ht="20.25" thickBot="1" x14ac:dyDescent="0.35">
      <c r="B2" s="3" t="s">
        <v>48</v>
      </c>
      <c r="C2" s="6"/>
      <c r="D2" s="3"/>
      <c r="E2" s="3"/>
      <c r="F2" s="3"/>
      <c r="G2" s="3"/>
      <c r="H2" s="3"/>
      <c r="I2" s="3"/>
      <c r="J2" s="3"/>
    </row>
    <row r="3" spans="2:10" ht="15.75" thickTop="1" x14ac:dyDescent="0.25">
      <c r="D3" t="s">
        <v>43</v>
      </c>
      <c r="H3" t="s">
        <v>44</v>
      </c>
    </row>
    <row r="4" spans="2:10" x14ac:dyDescent="0.25">
      <c r="B4" s="5" t="s">
        <v>50</v>
      </c>
      <c r="C4" s="8" t="s">
        <v>2</v>
      </c>
      <c r="D4" s="10">
        <f>D6*5</f>
        <v>10</v>
      </c>
      <c r="H4" s="10">
        <f>H6*5</f>
        <v>0</v>
      </c>
    </row>
    <row r="5" spans="2:10" x14ac:dyDescent="0.25">
      <c r="B5" s="5" t="s">
        <v>51</v>
      </c>
      <c r="C5" s="8" t="s">
        <v>37</v>
      </c>
      <c r="D5" s="10">
        <f>1+D8</f>
        <v>1</v>
      </c>
      <c r="H5" s="10">
        <f>1+H8</f>
        <v>1</v>
      </c>
    </row>
    <row r="6" spans="2:10" x14ac:dyDescent="0.25">
      <c r="B6" s="5" t="s">
        <v>49</v>
      </c>
      <c r="C6" s="8" t="s">
        <v>57</v>
      </c>
      <c r="D6" s="10">
        <f>SUM(D8:D15)</f>
        <v>2</v>
      </c>
      <c r="H6" s="10">
        <f>SUM(H8:H15)</f>
        <v>0</v>
      </c>
    </row>
    <row r="7" spans="2:10" x14ac:dyDescent="0.25">
      <c r="B7" s="5"/>
      <c r="C7" s="8"/>
    </row>
    <row r="8" spans="2:10" ht="30" x14ac:dyDescent="0.25">
      <c r="B8" s="18" t="s">
        <v>52</v>
      </c>
      <c r="C8" s="8"/>
      <c r="D8" s="17"/>
      <c r="H8" s="17"/>
    </row>
    <row r="9" spans="2:10" ht="30" x14ac:dyDescent="0.25">
      <c r="B9" s="18" t="s">
        <v>64</v>
      </c>
      <c r="C9" s="8"/>
      <c r="D9" s="17"/>
      <c r="H9" s="17"/>
    </row>
    <row r="10" spans="2:10" ht="30" x14ac:dyDescent="0.25">
      <c r="B10" s="18" t="s">
        <v>58</v>
      </c>
      <c r="C10" s="8"/>
      <c r="D10" s="17"/>
      <c r="H10" s="17"/>
    </row>
    <row r="11" spans="2:10" ht="30" x14ac:dyDescent="0.25">
      <c r="B11" s="18" t="s">
        <v>53</v>
      </c>
      <c r="C11" s="8"/>
      <c r="D11" s="17"/>
      <c r="H11" s="17"/>
    </row>
    <row r="12" spans="2:10" ht="30" x14ac:dyDescent="0.25">
      <c r="B12" s="18" t="s">
        <v>54</v>
      </c>
      <c r="C12" s="8"/>
      <c r="D12" s="17"/>
      <c r="H12" s="17"/>
    </row>
    <row r="13" spans="2:10" ht="30" x14ac:dyDescent="0.25">
      <c r="B13" s="18" t="s">
        <v>55</v>
      </c>
      <c r="C13" s="8"/>
      <c r="D13" s="17"/>
      <c r="H13" s="17"/>
    </row>
    <row r="14" spans="2:10" ht="30" x14ac:dyDescent="0.25">
      <c r="B14" s="18" t="s">
        <v>63</v>
      </c>
      <c r="C14" s="8"/>
      <c r="D14" s="17">
        <v>1</v>
      </c>
      <c r="H14" s="17"/>
    </row>
    <row r="15" spans="2:10" ht="30" x14ac:dyDescent="0.25">
      <c r="B15" s="18" t="s">
        <v>56</v>
      </c>
      <c r="C15" s="8"/>
      <c r="D15" s="17">
        <v>1</v>
      </c>
      <c r="H15" s="17"/>
    </row>
    <row r="16" spans="2:10" x14ac:dyDescent="0.25">
      <c r="C16" s="8"/>
    </row>
    <row r="17" spans="1:10" ht="18" thickBot="1" x14ac:dyDescent="0.35">
      <c r="B17" s="2" t="s">
        <v>66</v>
      </c>
      <c r="C17" s="9"/>
      <c r="D17" s="2"/>
      <c r="E17" s="2"/>
      <c r="F17" s="2"/>
      <c r="G17" s="2"/>
      <c r="H17" s="2"/>
      <c r="I17" s="2"/>
      <c r="J17" s="2"/>
    </row>
    <row r="18" spans="1:10" ht="15.75" thickTop="1" x14ac:dyDescent="0.25">
      <c r="A18" t="str">
        <f>Training_general!A9</f>
        <v>Curs schimb MDL/EUR (01-15 martie 2015)</v>
      </c>
      <c r="C18" s="8"/>
      <c r="D18" s="34">
        <f>Training_general!D9</f>
        <v>20.5748</v>
      </c>
    </row>
    <row r="19" spans="1:10" x14ac:dyDescent="0.25">
      <c r="A19" t="str">
        <f>Training_general!A10</f>
        <v>Curs schimb MDL/USD (01-15 martie 2015)</v>
      </c>
      <c r="C19" s="8"/>
      <c r="D19" s="34">
        <f>Training_general!D10</f>
        <v>18.786300000000001</v>
      </c>
    </row>
    <row r="20" spans="1:10" x14ac:dyDescent="0.25">
      <c r="C20" s="8"/>
      <c r="D20" s="8" t="s">
        <v>42</v>
      </c>
      <c r="E20" s="8" t="s">
        <v>40</v>
      </c>
      <c r="F20" s="8" t="s">
        <v>41</v>
      </c>
      <c r="G20" s="7"/>
      <c r="H20" s="8" t="s">
        <v>42</v>
      </c>
      <c r="I20" s="8" t="s">
        <v>40</v>
      </c>
      <c r="J20" s="8" t="s">
        <v>41</v>
      </c>
    </row>
    <row r="21" spans="1:10" x14ac:dyDescent="0.25">
      <c r="B21" s="5" t="s">
        <v>59</v>
      </c>
      <c r="C21" s="8" t="s">
        <v>5</v>
      </c>
      <c r="D21" s="10">
        <f>400*D18</f>
        <v>8229.92</v>
      </c>
      <c r="F21" s="12">
        <f>D21*E21</f>
        <v>0</v>
      </c>
      <c r="H21" s="10">
        <f>400*D18</f>
        <v>8229.92</v>
      </c>
      <c r="J21" s="12">
        <f>H21*I21</f>
        <v>0</v>
      </c>
    </row>
    <row r="22" spans="1:10" x14ac:dyDescent="0.25">
      <c r="B22" s="5" t="s">
        <v>6</v>
      </c>
      <c r="C22" s="8" t="s">
        <v>5</v>
      </c>
      <c r="D22" s="10">
        <f>100*D18</f>
        <v>2057.48</v>
      </c>
      <c r="F22" s="12">
        <f>D22*E22</f>
        <v>0</v>
      </c>
      <c r="H22" s="10">
        <f>100*D18</f>
        <v>2057.48</v>
      </c>
      <c r="J22" s="12">
        <f>H22*I22</f>
        <v>0</v>
      </c>
    </row>
    <row r="23" spans="1:10" x14ac:dyDescent="0.25">
      <c r="B23" s="5" t="s">
        <v>7</v>
      </c>
      <c r="C23" s="8" t="s">
        <v>5</v>
      </c>
      <c r="D23" s="10">
        <f>50*D18</f>
        <v>1028.74</v>
      </c>
      <c r="F23" s="12">
        <f>D23*E23</f>
        <v>0</v>
      </c>
      <c r="H23" s="10">
        <f>50*D18</f>
        <v>1028.74</v>
      </c>
      <c r="J23" s="12">
        <f>H23*I23</f>
        <v>0</v>
      </c>
    </row>
    <row r="24" spans="1:10" x14ac:dyDescent="0.25">
      <c r="B24" s="5" t="s">
        <v>8</v>
      </c>
      <c r="C24" s="8" t="s">
        <v>14</v>
      </c>
      <c r="D24" s="10">
        <f>300*D18</f>
        <v>6172.44</v>
      </c>
      <c r="F24" s="12">
        <f>D24*E24</f>
        <v>0</v>
      </c>
      <c r="H24" s="10">
        <f>300*D18</f>
        <v>6172.44</v>
      </c>
      <c r="J24" s="12">
        <f>H24*I24</f>
        <v>0</v>
      </c>
    </row>
    <row r="25" spans="1:10" x14ac:dyDescent="0.25">
      <c r="B25" s="5"/>
      <c r="C25" s="8"/>
      <c r="D25" s="10"/>
      <c r="F25" s="12"/>
      <c r="H25" s="10"/>
      <c r="J25" s="12"/>
    </row>
    <row r="26" spans="1:10" x14ac:dyDescent="0.25">
      <c r="B26" s="5" t="s">
        <v>60</v>
      </c>
      <c r="C26" s="8" t="s">
        <v>65</v>
      </c>
      <c r="D26" s="10">
        <f>1500*D19</f>
        <v>28179.45</v>
      </c>
      <c r="F26" s="12">
        <f>D26*E26</f>
        <v>0</v>
      </c>
      <c r="H26" s="10">
        <f>1500*D19</f>
        <v>28179.45</v>
      </c>
      <c r="J26" s="12">
        <f>H26*I26</f>
        <v>0</v>
      </c>
    </row>
    <row r="27" spans="1:10" x14ac:dyDescent="0.25">
      <c r="B27" s="5" t="s">
        <v>62</v>
      </c>
      <c r="C27" s="8" t="s">
        <v>65</v>
      </c>
      <c r="D27" s="10">
        <v>35</v>
      </c>
      <c r="F27" s="12">
        <f>D27*E27</f>
        <v>0</v>
      </c>
      <c r="H27" s="10">
        <v>35</v>
      </c>
      <c r="J27" s="12">
        <f>H27*I27</f>
        <v>0</v>
      </c>
    </row>
    <row r="28" spans="1:10" x14ac:dyDescent="0.25">
      <c r="B28" s="5"/>
      <c r="C28" s="8"/>
      <c r="D28" s="10"/>
      <c r="F28" s="12"/>
      <c r="H28" s="10"/>
      <c r="J28" s="12"/>
    </row>
    <row r="29" spans="1:10" x14ac:dyDescent="0.25">
      <c r="B29" s="5" t="s">
        <v>73</v>
      </c>
      <c r="C29" s="8" t="s">
        <v>71</v>
      </c>
      <c r="D29" s="10">
        <v>100</v>
      </c>
      <c r="F29" s="12">
        <f>D29*E29</f>
        <v>0</v>
      </c>
      <c r="H29" s="10">
        <v>100</v>
      </c>
      <c r="J29" s="12">
        <f>H29*I29</f>
        <v>0</v>
      </c>
    </row>
    <row r="30" spans="1:10" x14ac:dyDescent="0.25">
      <c r="B30" s="5" t="s">
        <v>70</v>
      </c>
      <c r="C30" s="8" t="s">
        <v>71</v>
      </c>
      <c r="D30" s="10">
        <v>8</v>
      </c>
      <c r="F30" s="12">
        <f>D30*E30</f>
        <v>0</v>
      </c>
      <c r="H30" s="10">
        <v>8</v>
      </c>
      <c r="J30" s="12">
        <f>H30*I30</f>
        <v>0</v>
      </c>
    </row>
    <row r="31" spans="1:10" x14ac:dyDescent="0.25">
      <c r="B31" s="5"/>
      <c r="C31" s="8"/>
      <c r="D31" s="10"/>
      <c r="F31" s="12"/>
      <c r="H31" s="10"/>
      <c r="J31" s="12"/>
    </row>
    <row r="32" spans="1:10" x14ac:dyDescent="0.25">
      <c r="B32" s="5" t="s">
        <v>61</v>
      </c>
      <c r="C32" s="8" t="s">
        <v>68</v>
      </c>
      <c r="D32" s="10"/>
      <c r="F32" s="12">
        <f>SUM(F33:F36)</f>
        <v>0</v>
      </c>
      <c r="H32" s="10"/>
      <c r="J32" s="12">
        <f>SUM(J33:J36)</f>
        <v>0</v>
      </c>
    </row>
    <row r="33" spans="2:10" x14ac:dyDescent="0.25">
      <c r="B33" s="5" t="s">
        <v>69</v>
      </c>
      <c r="C33" s="8" t="s">
        <v>72</v>
      </c>
      <c r="D33" s="10">
        <f>Training_general!D21/5</f>
        <v>617.24399999999991</v>
      </c>
      <c r="F33" s="12">
        <f>D33*E33</f>
        <v>0</v>
      </c>
      <c r="H33" s="10">
        <f>Training_general!H21/5</f>
        <v>617.24399999999991</v>
      </c>
      <c r="J33" s="12">
        <f>H33*I33</f>
        <v>0</v>
      </c>
    </row>
    <row r="34" spans="2:10" x14ac:dyDescent="0.25">
      <c r="B34" s="5" t="s">
        <v>11</v>
      </c>
      <c r="C34" s="8" t="s">
        <v>72</v>
      </c>
      <c r="D34" s="10">
        <f>Training_general!D23/5</f>
        <v>102.874</v>
      </c>
      <c r="F34" s="12">
        <f>D34*E34</f>
        <v>0</v>
      </c>
      <c r="H34" s="10">
        <f>Training_general!H23/5</f>
        <v>102.874</v>
      </c>
      <c r="J34" s="12">
        <f>H34*I34</f>
        <v>0</v>
      </c>
    </row>
    <row r="35" spans="2:10" x14ac:dyDescent="0.25">
      <c r="B35" s="5" t="s">
        <v>67</v>
      </c>
      <c r="C35" s="8" t="s">
        <v>65</v>
      </c>
      <c r="D35" s="10">
        <v>40</v>
      </c>
      <c r="F35" s="12">
        <f>D35*E35*E32</f>
        <v>0</v>
      </c>
      <c r="H35" s="10">
        <v>40</v>
      </c>
      <c r="J35" s="12">
        <f>H35*I35*I32</f>
        <v>0</v>
      </c>
    </row>
    <row r="36" spans="2:10" x14ac:dyDescent="0.25">
      <c r="B36" s="5" t="s">
        <v>17</v>
      </c>
      <c r="C36" s="8" t="s">
        <v>65</v>
      </c>
      <c r="D36" s="10">
        <v>20</v>
      </c>
      <c r="F36" s="12">
        <f>D36*E36*E32</f>
        <v>0</v>
      </c>
      <c r="H36" s="10">
        <v>20</v>
      </c>
      <c r="J36" s="12">
        <f>H36*I36*I32</f>
        <v>0</v>
      </c>
    </row>
    <row r="37" spans="2:10" x14ac:dyDescent="0.25">
      <c r="B37" s="5"/>
      <c r="F37" s="1"/>
      <c r="J37" s="1"/>
    </row>
    <row r="38" spans="2:10" x14ac:dyDescent="0.25">
      <c r="B38" s="16" t="s">
        <v>19</v>
      </c>
      <c r="C38" s="15"/>
      <c r="D38" s="15"/>
      <c r="E38" s="15"/>
      <c r="F38" s="13">
        <f>SUM(F21:F32)</f>
        <v>0</v>
      </c>
      <c r="G38" s="15"/>
      <c r="H38" s="15"/>
      <c r="I38" s="15"/>
      <c r="J38" s="13">
        <f>SUM(J21:J32)</f>
        <v>0</v>
      </c>
    </row>
    <row r="39" spans="2:10" x14ac:dyDescent="0.25">
      <c r="B39" s="16" t="s">
        <v>42</v>
      </c>
      <c r="C39" s="15"/>
      <c r="D39" s="15"/>
      <c r="E39" s="15"/>
      <c r="F39" s="13">
        <f>F38</f>
        <v>0</v>
      </c>
      <c r="G39" s="15"/>
      <c r="H39" s="15"/>
      <c r="I39" s="15"/>
      <c r="J39" s="13">
        <f>J38</f>
        <v>0</v>
      </c>
    </row>
    <row r="40" spans="2:10" x14ac:dyDescent="0.25">
      <c r="B40" s="16"/>
      <c r="C40" s="15"/>
      <c r="D40" s="15"/>
      <c r="E40" s="15"/>
      <c r="F40" s="4"/>
      <c r="G40" s="15"/>
      <c r="H40" s="15"/>
      <c r="I40" s="15"/>
      <c r="J40" s="14"/>
    </row>
    <row r="41" spans="2:10" x14ac:dyDescent="0.25">
      <c r="B41" s="16" t="s">
        <v>20</v>
      </c>
      <c r="C41" s="15"/>
      <c r="D41" s="15"/>
      <c r="E41" s="15"/>
      <c r="F41" s="4">
        <f>F38-F32-F43</f>
        <v>0</v>
      </c>
      <c r="G41" s="15"/>
      <c r="H41" s="15"/>
      <c r="I41" s="15"/>
      <c r="J41" s="4">
        <f>J38-J32-J43</f>
        <v>0</v>
      </c>
    </row>
    <row r="42" spans="2:10" x14ac:dyDescent="0.25">
      <c r="B42" s="16" t="s">
        <v>21</v>
      </c>
      <c r="C42" s="15"/>
      <c r="D42" s="15"/>
      <c r="E42" s="15"/>
      <c r="F42" s="4">
        <f>F32</f>
        <v>0</v>
      </c>
      <c r="G42" s="15"/>
      <c r="H42" s="15"/>
      <c r="I42" s="15"/>
      <c r="J42" s="4">
        <f>J32</f>
        <v>0</v>
      </c>
    </row>
    <row r="43" spans="2:10" x14ac:dyDescent="0.25">
      <c r="B43" s="16" t="s">
        <v>22</v>
      </c>
      <c r="C43" s="15"/>
      <c r="D43" s="15"/>
      <c r="E43" s="15"/>
      <c r="F43" s="4">
        <f>F26</f>
        <v>0</v>
      </c>
      <c r="G43" s="15"/>
      <c r="H43" s="15"/>
      <c r="I43" s="15"/>
      <c r="J43" s="4">
        <f>J26</f>
        <v>0</v>
      </c>
    </row>
    <row r="44" spans="2:10" x14ac:dyDescent="0.25">
      <c r="B44" s="16"/>
      <c r="C44" s="15"/>
      <c r="D44" s="15"/>
      <c r="E44" s="15"/>
      <c r="F44" s="4"/>
      <c r="G44" s="15"/>
      <c r="H44" s="15"/>
      <c r="I44" s="15"/>
      <c r="J44" s="4"/>
    </row>
    <row r="45" spans="2:10" x14ac:dyDescent="0.25">
      <c r="B45" s="16" t="s">
        <v>23</v>
      </c>
      <c r="C45" s="15"/>
      <c r="D45" s="15"/>
      <c r="E45" s="15"/>
      <c r="F45" s="4">
        <f>F21+F29+F30</f>
        <v>0</v>
      </c>
      <c r="G45" s="15"/>
      <c r="H45" s="15"/>
      <c r="I45" s="15"/>
      <c r="J45" s="4">
        <f>J21+J29+J30</f>
        <v>0</v>
      </c>
    </row>
    <row r="46" spans="2:10" x14ac:dyDescent="0.25">
      <c r="B46" s="16" t="s">
        <v>24</v>
      </c>
      <c r="C46" s="15"/>
      <c r="D46" s="15"/>
      <c r="E46" s="28" t="e">
        <f>F46/F45</f>
        <v>#DIV/0!</v>
      </c>
      <c r="F46" s="4">
        <f>F38-F45</f>
        <v>0</v>
      </c>
      <c r="G46" s="15"/>
      <c r="H46" s="15"/>
      <c r="I46" s="28" t="e">
        <f>J46/J45</f>
        <v>#DIV/0!</v>
      </c>
      <c r="J46" s="4">
        <f>J38-J45</f>
        <v>0</v>
      </c>
    </row>
    <row r="47" spans="2:10" x14ac:dyDescent="0.25">
      <c r="B47" s="16"/>
      <c r="C47" s="15"/>
      <c r="D47" s="15"/>
      <c r="E47" s="15"/>
      <c r="F47" s="4"/>
      <c r="G47" s="15"/>
      <c r="H47" s="15"/>
      <c r="I47" s="15"/>
      <c r="J47" s="4"/>
    </row>
    <row r="48" spans="2:10" x14ac:dyDescent="0.25">
      <c r="B48" s="16" t="s">
        <v>34</v>
      </c>
      <c r="C48" s="15"/>
      <c r="D48" s="15"/>
      <c r="E48" s="15"/>
      <c r="F48" s="4">
        <f>F38-F49</f>
        <v>0</v>
      </c>
      <c r="G48" s="15"/>
      <c r="H48" s="15"/>
      <c r="I48" s="15"/>
      <c r="J48" s="4">
        <f>J38-J49</f>
        <v>0</v>
      </c>
    </row>
    <row r="49" spans="2:10" x14ac:dyDescent="0.25">
      <c r="B49" s="16" t="s">
        <v>35</v>
      </c>
      <c r="C49" s="15"/>
      <c r="D49" s="15"/>
      <c r="E49" s="15"/>
      <c r="F49" s="4">
        <v>0</v>
      </c>
      <c r="G49" s="15"/>
      <c r="H49" s="15"/>
      <c r="I49" s="15"/>
      <c r="J49" s="4">
        <v>0</v>
      </c>
    </row>
    <row r="51" spans="2:10" ht="18" thickBot="1" x14ac:dyDescent="0.35">
      <c r="B51" s="2" t="s">
        <v>74</v>
      </c>
      <c r="C51" s="9"/>
      <c r="D51" s="2"/>
      <c r="E51" s="2"/>
      <c r="F51" s="2"/>
      <c r="G51" s="2"/>
      <c r="H51" s="2"/>
      <c r="I51" s="2"/>
      <c r="J51" s="2"/>
    </row>
    <row r="52" spans="2:10" ht="15.75" thickTop="1" x14ac:dyDescent="0.25">
      <c r="C52" s="8"/>
    </row>
    <row r="53" spans="2:10" x14ac:dyDescent="0.25">
      <c r="C53" s="8"/>
      <c r="D53" s="8" t="s">
        <v>42</v>
      </c>
      <c r="E53" s="8" t="s">
        <v>40</v>
      </c>
      <c r="F53" s="8" t="s">
        <v>41</v>
      </c>
      <c r="G53" s="7"/>
      <c r="H53" s="8" t="s">
        <v>42</v>
      </c>
      <c r="I53" s="8" t="s">
        <v>40</v>
      </c>
      <c r="J53" s="8" t="s">
        <v>41</v>
      </c>
    </row>
    <row r="54" spans="2:10" x14ac:dyDescent="0.25">
      <c r="B54" s="5" t="s">
        <v>59</v>
      </c>
      <c r="C54" s="8" t="s">
        <v>5</v>
      </c>
      <c r="D54" s="10">
        <f>150*D18</f>
        <v>3086.22</v>
      </c>
      <c r="E54">
        <f>D4*D5</f>
        <v>10</v>
      </c>
      <c r="F54" s="12">
        <f>D54*E54</f>
        <v>30862.199999999997</v>
      </c>
      <c r="H54" s="10">
        <f>150*D18</f>
        <v>3086.22</v>
      </c>
      <c r="J54" s="12">
        <f>H54*I54</f>
        <v>0</v>
      </c>
    </row>
    <row r="55" spans="2:10" x14ac:dyDescent="0.25">
      <c r="B55" s="5" t="s">
        <v>6</v>
      </c>
      <c r="C55" s="8" t="s">
        <v>5</v>
      </c>
      <c r="D55" s="10"/>
      <c r="E55">
        <f>D39+2*D40</f>
        <v>0</v>
      </c>
      <c r="F55" s="12">
        <f>D55*E55</f>
        <v>0</v>
      </c>
      <c r="H55" s="10"/>
      <c r="J55" s="12">
        <f>H55*I55</f>
        <v>0</v>
      </c>
    </row>
    <row r="56" spans="2:10" x14ac:dyDescent="0.25">
      <c r="B56" s="5" t="s">
        <v>7</v>
      </c>
      <c r="C56" s="8" t="s">
        <v>5</v>
      </c>
      <c r="D56" s="10"/>
      <c r="E56">
        <f>E55</f>
        <v>0</v>
      </c>
      <c r="F56" s="12">
        <f>D56*E56</f>
        <v>0</v>
      </c>
      <c r="H56" s="10"/>
      <c r="J56" s="12">
        <f>H56*I56</f>
        <v>0</v>
      </c>
    </row>
    <row r="57" spans="2:10" x14ac:dyDescent="0.25">
      <c r="B57" s="5" t="s">
        <v>8</v>
      </c>
      <c r="C57" s="8" t="s">
        <v>14</v>
      </c>
      <c r="D57" s="10"/>
      <c r="E57">
        <v>0</v>
      </c>
      <c r="F57" s="12">
        <f>D57*E57</f>
        <v>0</v>
      </c>
      <c r="H57" s="10"/>
      <c r="J57" s="12">
        <f>H57*I57</f>
        <v>0</v>
      </c>
    </row>
    <row r="58" spans="2:10" x14ac:dyDescent="0.25">
      <c r="B58" s="5"/>
      <c r="C58" s="8"/>
      <c r="D58" s="10"/>
      <c r="F58" s="12"/>
      <c r="H58" s="10"/>
      <c r="J58" s="12"/>
    </row>
    <row r="59" spans="2:10" x14ac:dyDescent="0.25">
      <c r="B59" s="5" t="s">
        <v>60</v>
      </c>
      <c r="C59" s="8" t="s">
        <v>65</v>
      </c>
      <c r="D59" s="10">
        <f>1500*D19</f>
        <v>28179.45</v>
      </c>
      <c r="E59">
        <v>0</v>
      </c>
      <c r="F59" s="12">
        <f>D59*E59</f>
        <v>0</v>
      </c>
      <c r="H59" s="10">
        <f>1500*D19</f>
        <v>28179.45</v>
      </c>
      <c r="J59" s="12">
        <f>H59*I59</f>
        <v>0</v>
      </c>
    </row>
    <row r="60" spans="2:10" x14ac:dyDescent="0.25">
      <c r="B60" s="5" t="s">
        <v>62</v>
      </c>
      <c r="C60" s="8" t="s">
        <v>65</v>
      </c>
      <c r="D60" s="10">
        <v>35</v>
      </c>
      <c r="E60">
        <f>D38/5</f>
        <v>0</v>
      </c>
      <c r="F60" s="12">
        <f>D60*E60</f>
        <v>0</v>
      </c>
      <c r="H60" s="10">
        <v>35</v>
      </c>
      <c r="J60" s="12">
        <f>H60*I60</f>
        <v>0</v>
      </c>
    </row>
    <row r="61" spans="2:10" x14ac:dyDescent="0.25">
      <c r="B61" s="5"/>
      <c r="C61" s="8"/>
      <c r="D61" s="10"/>
      <c r="F61" s="12"/>
      <c r="H61" s="10"/>
      <c r="J61" s="12"/>
    </row>
    <row r="62" spans="2:10" x14ac:dyDescent="0.25">
      <c r="B62" s="5" t="s">
        <v>73</v>
      </c>
      <c r="C62" s="8" t="s">
        <v>71</v>
      </c>
      <c r="D62" s="10"/>
      <c r="E62">
        <v>0</v>
      </c>
      <c r="F62" s="12">
        <f>D62*E62</f>
        <v>0</v>
      </c>
      <c r="H62" s="10"/>
      <c r="J62" s="12">
        <f>H62*I62</f>
        <v>0</v>
      </c>
    </row>
    <row r="63" spans="2:10" x14ac:dyDescent="0.25">
      <c r="B63" s="5" t="s">
        <v>70</v>
      </c>
      <c r="C63" s="8" t="s">
        <v>71</v>
      </c>
      <c r="D63" s="10">
        <v>8</v>
      </c>
      <c r="E63">
        <v>35</v>
      </c>
      <c r="F63" s="12">
        <f>D63*E63</f>
        <v>280</v>
      </c>
      <c r="H63" s="10">
        <v>8</v>
      </c>
      <c r="J63" s="12">
        <f>H63*I63</f>
        <v>0</v>
      </c>
    </row>
    <row r="64" spans="2:10" x14ac:dyDescent="0.25">
      <c r="B64" s="5"/>
      <c r="C64" s="8"/>
      <c r="D64" s="10"/>
      <c r="F64" s="12"/>
      <c r="H64" s="10"/>
      <c r="J64" s="12"/>
    </row>
    <row r="65" spans="2:11" x14ac:dyDescent="0.25">
      <c r="B65" s="5" t="s">
        <v>61</v>
      </c>
      <c r="C65" s="8" t="s">
        <v>68</v>
      </c>
      <c r="D65" s="10"/>
      <c r="E65">
        <v>20</v>
      </c>
      <c r="F65" s="92">
        <f>SUM(F66:F69)</f>
        <v>4080.4719999999998</v>
      </c>
      <c r="H65" s="10"/>
      <c r="J65" s="12">
        <f>SUM(J66:J69)</f>
        <v>0</v>
      </c>
    </row>
    <row r="66" spans="2:11" x14ac:dyDescent="0.25">
      <c r="B66" s="5" t="s">
        <v>69</v>
      </c>
      <c r="C66" s="8" t="s">
        <v>72</v>
      </c>
      <c r="D66" s="91">
        <f>Training_general!D58/5</f>
        <v>617.24399999999991</v>
      </c>
      <c r="E66">
        <v>4</v>
      </c>
      <c r="F66" s="92">
        <f>D66*E66</f>
        <v>2468.9759999999997</v>
      </c>
      <c r="H66" s="10">
        <f>Training_general!H53/5</f>
        <v>0</v>
      </c>
      <c r="J66" s="12">
        <f>H66*I66</f>
        <v>0</v>
      </c>
    </row>
    <row r="67" spans="2:11" x14ac:dyDescent="0.25">
      <c r="B67" s="5" t="s">
        <v>11</v>
      </c>
      <c r="C67" s="8" t="s">
        <v>72</v>
      </c>
      <c r="D67" s="91">
        <f>Training_general!D60/5</f>
        <v>102.874</v>
      </c>
      <c r="E67">
        <v>4</v>
      </c>
      <c r="F67" s="92">
        <f>D67*E67</f>
        <v>411.49599999999998</v>
      </c>
      <c r="H67" s="10">
        <f>Training_general!H55/5</f>
        <v>617.24399999999991</v>
      </c>
      <c r="J67" s="12">
        <f>H67*I67</f>
        <v>0</v>
      </c>
    </row>
    <row r="68" spans="2:11" x14ac:dyDescent="0.25">
      <c r="B68" s="5" t="s">
        <v>67</v>
      </c>
      <c r="C68" s="8" t="s">
        <v>65</v>
      </c>
      <c r="D68" s="10">
        <v>40</v>
      </c>
      <c r="E68">
        <v>1</v>
      </c>
      <c r="F68" s="92">
        <f>D68*E68*E65</f>
        <v>800</v>
      </c>
      <c r="H68" s="10">
        <v>40</v>
      </c>
      <c r="J68" s="12">
        <f>H68*I68*I65</f>
        <v>0</v>
      </c>
    </row>
    <row r="69" spans="2:11" x14ac:dyDescent="0.25">
      <c r="B69" s="5" t="s">
        <v>17</v>
      </c>
      <c r="C69" s="8" t="s">
        <v>65</v>
      </c>
      <c r="D69" s="10">
        <v>20</v>
      </c>
      <c r="E69">
        <v>1</v>
      </c>
      <c r="F69" s="92">
        <f>D69*E69*E65</f>
        <v>400</v>
      </c>
      <c r="H69" s="10">
        <v>20</v>
      </c>
      <c r="J69" s="12">
        <f>H69*I69*I65</f>
        <v>0</v>
      </c>
    </row>
    <row r="70" spans="2:11" x14ac:dyDescent="0.25">
      <c r="B70" s="5"/>
      <c r="F70" s="1"/>
      <c r="J70" s="1"/>
    </row>
    <row r="71" spans="2:11" x14ac:dyDescent="0.25">
      <c r="B71" s="16" t="s">
        <v>19</v>
      </c>
      <c r="C71" s="15"/>
      <c r="D71" s="15"/>
      <c r="E71" s="15"/>
      <c r="F71" s="95">
        <f>SUM(F54:F65)</f>
        <v>35222.671999999999</v>
      </c>
      <c r="G71" s="15"/>
      <c r="H71" s="15"/>
      <c r="I71" s="15"/>
      <c r="J71" s="13">
        <f>SUM(J54:J65)</f>
        <v>0</v>
      </c>
      <c r="K71">
        <f>F71*2</f>
        <v>70445.343999999997</v>
      </c>
    </row>
    <row r="72" spans="2:11" x14ac:dyDescent="0.25">
      <c r="B72" s="16" t="s">
        <v>42</v>
      </c>
      <c r="C72" s="15"/>
      <c r="D72" s="15"/>
      <c r="E72" s="15"/>
      <c r="F72" s="13">
        <f>F71</f>
        <v>35222.671999999999</v>
      </c>
      <c r="G72" s="15"/>
      <c r="H72" s="15"/>
      <c r="I72" s="15"/>
      <c r="J72" s="13">
        <f>J71</f>
        <v>0</v>
      </c>
    </row>
    <row r="73" spans="2:11" x14ac:dyDescent="0.25">
      <c r="B73" s="16"/>
      <c r="C73" s="15"/>
      <c r="D73" s="15"/>
      <c r="E73" s="15"/>
      <c r="F73" s="4"/>
      <c r="G73" s="15"/>
      <c r="H73" s="15"/>
      <c r="I73" s="15"/>
      <c r="J73" s="14"/>
    </row>
    <row r="74" spans="2:11" x14ac:dyDescent="0.25">
      <c r="B74" s="16" t="s">
        <v>20</v>
      </c>
      <c r="C74" s="15"/>
      <c r="D74" s="15"/>
      <c r="E74" s="15"/>
      <c r="F74" s="4">
        <f>F71-F65-F76</f>
        <v>31142.199999999997</v>
      </c>
      <c r="G74" s="15"/>
      <c r="H74" s="15"/>
      <c r="I74" s="15"/>
      <c r="J74" s="4">
        <f>J71-J65-J76</f>
        <v>0</v>
      </c>
    </row>
    <row r="75" spans="2:11" x14ac:dyDescent="0.25">
      <c r="B75" s="16" t="s">
        <v>21</v>
      </c>
      <c r="C75" s="15"/>
      <c r="D75" s="15"/>
      <c r="E75" s="15"/>
      <c r="F75" s="4">
        <f>F65</f>
        <v>4080.4719999999998</v>
      </c>
      <c r="G75" s="15"/>
      <c r="H75" s="15"/>
      <c r="I75" s="15"/>
      <c r="J75" s="4">
        <f>J65</f>
        <v>0</v>
      </c>
    </row>
    <row r="76" spans="2:11" x14ac:dyDescent="0.25">
      <c r="B76" s="16" t="s">
        <v>22</v>
      </c>
      <c r="C76" s="15"/>
      <c r="D76" s="15"/>
      <c r="E76" s="15"/>
      <c r="F76" s="4">
        <f>F59</f>
        <v>0</v>
      </c>
      <c r="G76" s="15"/>
      <c r="H76" s="15"/>
      <c r="I76" s="15"/>
      <c r="J76" s="4">
        <f>J59</f>
        <v>0</v>
      </c>
    </row>
    <row r="77" spans="2:11" x14ac:dyDescent="0.25">
      <c r="B77" s="16"/>
      <c r="C77" s="15"/>
      <c r="D77" s="15"/>
      <c r="E77" s="15"/>
      <c r="F77" s="4"/>
      <c r="G77" s="15"/>
      <c r="H77" s="15"/>
      <c r="I77" s="15"/>
      <c r="J77" s="4"/>
    </row>
    <row r="78" spans="2:11" x14ac:dyDescent="0.25">
      <c r="B78" s="16" t="s">
        <v>23</v>
      </c>
      <c r="C78" s="15"/>
      <c r="D78" s="15"/>
      <c r="E78" s="15"/>
      <c r="F78" s="4">
        <f>F54+F63</f>
        <v>31142.199999999997</v>
      </c>
      <c r="G78" s="15"/>
      <c r="H78" s="15"/>
      <c r="I78" s="15"/>
      <c r="J78" s="4">
        <f>J54+J63</f>
        <v>0</v>
      </c>
    </row>
    <row r="79" spans="2:11" x14ac:dyDescent="0.25">
      <c r="B79" s="16" t="s">
        <v>24</v>
      </c>
      <c r="C79" s="15"/>
      <c r="D79" s="15"/>
      <c r="E79" s="28">
        <f>F79/F78</f>
        <v>0.13102709506714369</v>
      </c>
      <c r="F79" s="4">
        <f>F71-F78</f>
        <v>4080.4720000000016</v>
      </c>
      <c r="G79" s="15"/>
      <c r="H79" s="15"/>
      <c r="I79" s="28" t="e">
        <f>J79/J78</f>
        <v>#DIV/0!</v>
      </c>
      <c r="J79" s="4">
        <f>J71-J78</f>
        <v>0</v>
      </c>
    </row>
    <row r="80" spans="2:11" x14ac:dyDescent="0.25">
      <c r="B80" s="16"/>
      <c r="C80" s="15"/>
      <c r="D80" s="15"/>
      <c r="E80" s="15"/>
      <c r="F80" s="4"/>
      <c r="G80" s="15"/>
      <c r="H80" s="15"/>
      <c r="I80" s="15"/>
      <c r="J80" s="4"/>
    </row>
    <row r="81" spans="2:10" x14ac:dyDescent="0.25">
      <c r="B81" s="16" t="s">
        <v>34</v>
      </c>
      <c r="C81" s="15"/>
      <c r="D81" s="15"/>
      <c r="E81" s="15"/>
      <c r="F81" s="4">
        <f>F71-F82</f>
        <v>35222.671999999999</v>
      </c>
      <c r="G81" s="15"/>
      <c r="H81" s="15"/>
      <c r="I81" s="15"/>
      <c r="J81" s="4">
        <f>J71-J82</f>
        <v>0</v>
      </c>
    </row>
    <row r="82" spans="2:10" x14ac:dyDescent="0.25">
      <c r="B82" s="16" t="s">
        <v>35</v>
      </c>
      <c r="C82" s="15"/>
      <c r="D82" s="15"/>
      <c r="E82" s="15"/>
      <c r="F82" s="4">
        <v>0</v>
      </c>
      <c r="G82" s="15"/>
      <c r="H82" s="15"/>
      <c r="I82" s="15"/>
      <c r="J82" s="4">
        <v>0</v>
      </c>
    </row>
    <row r="84" spans="2:10" x14ac:dyDescent="0.25">
      <c r="F84" s="30">
        <f>F45/D6/D5</f>
        <v>0</v>
      </c>
      <c r="G84" s="30"/>
      <c r="H84" s="30"/>
      <c r="I84" s="30"/>
      <c r="J84" s="30" t="e">
        <f>J45/H6/H5</f>
        <v>#DIV/0!</v>
      </c>
    </row>
    <row r="85" spans="2:10" x14ac:dyDescent="0.25">
      <c r="F85" s="30">
        <f>F78/D6/D5</f>
        <v>15571.099999999999</v>
      </c>
      <c r="G85" s="30"/>
      <c r="H85" s="30"/>
      <c r="I85" s="30"/>
      <c r="J85" s="30" t="e">
        <f>J78/H6/H5</f>
        <v>#DIV/0!</v>
      </c>
    </row>
    <row r="86" spans="2:10" x14ac:dyDescent="0.25">
      <c r="E86">
        <v>2</v>
      </c>
      <c r="F86" s="36">
        <f>F71*2</f>
        <v>70445.343999999997</v>
      </c>
    </row>
    <row r="87" spans="2:10" x14ac:dyDescent="0.25">
      <c r="E87">
        <v>3</v>
      </c>
      <c r="F87" s="36">
        <f>F71*3</f>
        <v>105668.016</v>
      </c>
    </row>
    <row r="88" spans="2:10" x14ac:dyDescent="0.25">
      <c r="E88">
        <v>4</v>
      </c>
      <c r="F88" s="36">
        <f>F71*4</f>
        <v>140890.68799999999</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L86"/>
  <sheetViews>
    <sheetView topLeftCell="A25" workbookViewId="0">
      <selection activeCell="A19" sqref="A19"/>
    </sheetView>
  </sheetViews>
  <sheetFormatPr defaultRowHeight="15" x14ac:dyDescent="0.25"/>
  <cols>
    <col min="2" max="2" width="33.5703125" bestFit="1" customWidth="1"/>
    <col min="3" max="3" width="9" style="7" bestFit="1" customWidth="1"/>
    <col min="6" max="6" width="10.5703125" bestFit="1" customWidth="1"/>
    <col min="7" max="7" width="1.42578125" customWidth="1"/>
    <col min="10" max="10" width="10.5703125" bestFit="1" customWidth="1"/>
    <col min="11" max="11" width="11.5703125" bestFit="1" customWidth="1"/>
    <col min="12" max="12" width="12.28515625" bestFit="1" customWidth="1"/>
  </cols>
  <sheetData>
    <row r="2" spans="2:10" ht="20.25" thickBot="1" x14ac:dyDescent="0.35">
      <c r="B2" s="3" t="s">
        <v>48</v>
      </c>
      <c r="C2" s="6"/>
      <c r="D2" s="3"/>
      <c r="E2" s="3"/>
      <c r="F2" s="3"/>
      <c r="G2" s="3"/>
      <c r="H2" s="3"/>
      <c r="I2" s="3"/>
      <c r="J2" s="3"/>
    </row>
    <row r="3" spans="2:10" ht="15.75" thickTop="1" x14ac:dyDescent="0.25">
      <c r="D3" t="s">
        <v>43</v>
      </c>
      <c r="H3" t="s">
        <v>44</v>
      </c>
    </row>
    <row r="4" spans="2:10" x14ac:dyDescent="0.25">
      <c r="B4" s="5" t="s">
        <v>50</v>
      </c>
      <c r="C4" s="8" t="s">
        <v>2</v>
      </c>
      <c r="D4" s="10">
        <f>D6*5</f>
        <v>20</v>
      </c>
      <c r="H4" s="10">
        <f>H6*5</f>
        <v>20</v>
      </c>
    </row>
    <row r="5" spans="2:10" x14ac:dyDescent="0.25">
      <c r="B5" s="5" t="s">
        <v>51</v>
      </c>
      <c r="C5" s="8" t="s">
        <v>37</v>
      </c>
      <c r="D5" s="10">
        <v>1</v>
      </c>
      <c r="H5" s="10">
        <v>1</v>
      </c>
    </row>
    <row r="6" spans="2:10" x14ac:dyDescent="0.25">
      <c r="B6" s="5" t="s">
        <v>49</v>
      </c>
      <c r="C6" s="8" t="s">
        <v>57</v>
      </c>
      <c r="D6" s="10">
        <f>SUM(D8:D15)</f>
        <v>4</v>
      </c>
      <c r="H6" s="10">
        <f>SUM(H8:H15)</f>
        <v>4</v>
      </c>
    </row>
    <row r="7" spans="2:10" x14ac:dyDescent="0.25">
      <c r="B7" s="5"/>
      <c r="C7" s="8"/>
    </row>
    <row r="8" spans="2:10" ht="30" x14ac:dyDescent="0.25">
      <c r="B8" s="18" t="s">
        <v>52</v>
      </c>
      <c r="C8" s="8"/>
      <c r="D8" s="17"/>
      <c r="H8" s="17"/>
    </row>
    <row r="9" spans="2:10" ht="30" x14ac:dyDescent="0.25">
      <c r="B9" s="18" t="s">
        <v>64</v>
      </c>
      <c r="C9" s="8"/>
      <c r="D9" s="17">
        <v>1</v>
      </c>
      <c r="H9" s="17">
        <v>1</v>
      </c>
    </row>
    <row r="10" spans="2:10" ht="30" x14ac:dyDescent="0.25">
      <c r="B10" s="18" t="s">
        <v>58</v>
      </c>
      <c r="C10" s="8"/>
      <c r="D10" s="17"/>
      <c r="H10" s="17"/>
    </row>
    <row r="11" spans="2:10" ht="30" x14ac:dyDescent="0.25">
      <c r="B11" s="18" t="s">
        <v>53</v>
      </c>
      <c r="C11" s="8"/>
      <c r="D11" s="17">
        <v>1</v>
      </c>
      <c r="H11" s="17">
        <v>1</v>
      </c>
    </row>
    <row r="12" spans="2:10" ht="30" x14ac:dyDescent="0.25">
      <c r="B12" s="18" t="s">
        <v>54</v>
      </c>
      <c r="C12" s="8"/>
      <c r="D12" s="17"/>
      <c r="H12" s="17"/>
    </row>
    <row r="13" spans="2:10" ht="30" x14ac:dyDescent="0.25">
      <c r="B13" s="18" t="s">
        <v>55</v>
      </c>
      <c r="C13" s="8"/>
      <c r="D13" s="17"/>
      <c r="H13" s="17"/>
    </row>
    <row r="14" spans="2:10" ht="30" x14ac:dyDescent="0.25">
      <c r="B14" s="18" t="s">
        <v>63</v>
      </c>
      <c r="C14" s="8"/>
      <c r="D14" s="17">
        <v>1</v>
      </c>
      <c r="H14" s="17">
        <v>1</v>
      </c>
    </row>
    <row r="15" spans="2:10" ht="30" x14ac:dyDescent="0.25">
      <c r="B15" s="18" t="s">
        <v>56</v>
      </c>
      <c r="C15" s="8"/>
      <c r="D15" s="17">
        <v>1</v>
      </c>
      <c r="H15" s="17">
        <v>1</v>
      </c>
    </row>
    <row r="16" spans="2:10" x14ac:dyDescent="0.25">
      <c r="C16" s="8"/>
    </row>
    <row r="17" spans="1:10" ht="18" thickBot="1" x14ac:dyDescent="0.35">
      <c r="B17" s="2" t="s">
        <v>66</v>
      </c>
      <c r="C17" s="9"/>
      <c r="D17" s="2"/>
      <c r="E17" s="2"/>
      <c r="F17" s="2"/>
      <c r="G17" s="2"/>
      <c r="H17" s="2"/>
      <c r="I17" s="2"/>
      <c r="J17" s="2"/>
    </row>
    <row r="18" spans="1:10" ht="15.75" thickTop="1" x14ac:dyDescent="0.25">
      <c r="A18" t="str">
        <f>Training_general!A9</f>
        <v>Curs schimb MDL/EUR (01-15 martie 2015)</v>
      </c>
      <c r="C18" s="8"/>
      <c r="D18" s="34">
        <f>Training_general!D9</f>
        <v>20.5748</v>
      </c>
    </row>
    <row r="19" spans="1:10" x14ac:dyDescent="0.25">
      <c r="A19" t="str">
        <f>Training_general!A10</f>
        <v>Curs schimb MDL/USD (01-15 martie 2015)</v>
      </c>
      <c r="C19" s="8"/>
      <c r="D19" s="34">
        <f>Training_general!D10</f>
        <v>18.786300000000001</v>
      </c>
    </row>
    <row r="20" spans="1:10" x14ac:dyDescent="0.25">
      <c r="C20" s="8"/>
      <c r="D20" s="8" t="s">
        <v>42</v>
      </c>
      <c r="E20" s="8" t="s">
        <v>40</v>
      </c>
      <c r="F20" s="8" t="s">
        <v>41</v>
      </c>
      <c r="G20" s="7"/>
      <c r="H20" s="8" t="s">
        <v>42</v>
      </c>
      <c r="I20" s="8" t="s">
        <v>40</v>
      </c>
      <c r="J20" s="8" t="s">
        <v>41</v>
      </c>
    </row>
    <row r="21" spans="1:10" x14ac:dyDescent="0.25">
      <c r="B21" s="5" t="s">
        <v>59</v>
      </c>
      <c r="C21" s="8" t="s">
        <v>5</v>
      </c>
      <c r="D21" s="10">
        <f>400*D18</f>
        <v>8229.92</v>
      </c>
      <c r="E21">
        <f>D4*D5</f>
        <v>20</v>
      </c>
      <c r="F21" s="12">
        <f>D21*E21</f>
        <v>164598.39999999999</v>
      </c>
      <c r="H21" s="10">
        <f>100*D18</f>
        <v>2057.48</v>
      </c>
      <c r="I21">
        <f>H4*H5</f>
        <v>20</v>
      </c>
      <c r="J21" s="12">
        <f>H21*I21</f>
        <v>41149.599999999999</v>
      </c>
    </row>
    <row r="22" spans="1:10" x14ac:dyDescent="0.25">
      <c r="B22" s="5" t="s">
        <v>6</v>
      </c>
      <c r="C22" s="8" t="s">
        <v>5</v>
      </c>
      <c r="D22" s="10">
        <f>100*D18</f>
        <v>2057.48</v>
      </c>
      <c r="E22">
        <v>8</v>
      </c>
      <c r="F22" s="12">
        <f>D22*E22</f>
        <v>16459.84</v>
      </c>
      <c r="H22" s="10">
        <f>100*D18</f>
        <v>2057.48</v>
      </c>
      <c r="I22">
        <v>0</v>
      </c>
      <c r="J22" s="12">
        <f>H22*I22</f>
        <v>0</v>
      </c>
    </row>
    <row r="23" spans="1:10" x14ac:dyDescent="0.25">
      <c r="B23" s="5" t="s">
        <v>7</v>
      </c>
      <c r="C23" s="8" t="s">
        <v>5</v>
      </c>
      <c r="D23" s="10">
        <f>50*D18</f>
        <v>1028.74</v>
      </c>
      <c r="E23">
        <v>8</v>
      </c>
      <c r="F23" s="12">
        <f>D23*E23</f>
        <v>8229.92</v>
      </c>
      <c r="H23" s="10">
        <f>50*D18</f>
        <v>1028.74</v>
      </c>
      <c r="I23">
        <v>0</v>
      </c>
      <c r="J23" s="12">
        <f>H23*I23</f>
        <v>0</v>
      </c>
    </row>
    <row r="24" spans="1:10" x14ac:dyDescent="0.25">
      <c r="B24" s="5" t="s">
        <v>8</v>
      </c>
      <c r="C24" s="8" t="s">
        <v>14</v>
      </c>
      <c r="D24" s="10">
        <f>300*D18</f>
        <v>6172.44</v>
      </c>
      <c r="E24">
        <v>4</v>
      </c>
      <c r="F24" s="12">
        <f>D24*E24</f>
        <v>24689.759999999998</v>
      </c>
      <c r="H24" s="10">
        <f>300*D18</f>
        <v>6172.44</v>
      </c>
      <c r="J24" s="12">
        <f>H24*I24</f>
        <v>0</v>
      </c>
    </row>
    <row r="25" spans="1:10" x14ac:dyDescent="0.25">
      <c r="B25" s="5"/>
      <c r="C25" s="8"/>
      <c r="D25" s="10"/>
      <c r="F25" s="12"/>
      <c r="H25" s="10"/>
      <c r="J25" s="12"/>
    </row>
    <row r="26" spans="1:10" x14ac:dyDescent="0.25">
      <c r="B26" s="5" t="s">
        <v>60</v>
      </c>
      <c r="C26" s="8" t="s">
        <v>65</v>
      </c>
      <c r="D26" s="10">
        <f>1500*D19</f>
        <v>28179.45</v>
      </c>
      <c r="E26">
        <v>0</v>
      </c>
      <c r="F26" s="12">
        <f>D26*E26</f>
        <v>0</v>
      </c>
      <c r="H26" s="10">
        <f>1500*D19</f>
        <v>28179.45</v>
      </c>
      <c r="I26">
        <v>0</v>
      </c>
      <c r="J26" s="12">
        <f>H26*I26</f>
        <v>0</v>
      </c>
    </row>
    <row r="27" spans="1:10" x14ac:dyDescent="0.25">
      <c r="B27" s="5" t="s">
        <v>62</v>
      </c>
      <c r="C27" s="8" t="s">
        <v>65</v>
      </c>
      <c r="D27" s="10">
        <v>35</v>
      </c>
      <c r="E27">
        <v>0</v>
      </c>
      <c r="F27" s="12">
        <f>D27*E27</f>
        <v>0</v>
      </c>
      <c r="H27" s="10">
        <v>35</v>
      </c>
      <c r="I27">
        <f>H4/5</f>
        <v>4</v>
      </c>
      <c r="J27" s="12">
        <f>H27*I27</f>
        <v>140</v>
      </c>
    </row>
    <row r="28" spans="1:10" x14ac:dyDescent="0.25">
      <c r="B28" s="5"/>
      <c r="C28" s="8"/>
      <c r="D28" s="10"/>
      <c r="F28" s="12"/>
      <c r="H28" s="10"/>
      <c r="J28" s="12"/>
    </row>
    <row r="29" spans="1:10" x14ac:dyDescent="0.25">
      <c r="B29" s="5" t="s">
        <v>73</v>
      </c>
      <c r="C29" s="8" t="s">
        <v>71</v>
      </c>
      <c r="D29" s="10">
        <v>100</v>
      </c>
      <c r="E29">
        <v>60</v>
      </c>
      <c r="F29" s="12">
        <f>D29*E29</f>
        <v>6000</v>
      </c>
      <c r="H29" s="10">
        <v>100</v>
      </c>
      <c r="I29">
        <v>0</v>
      </c>
      <c r="J29" s="12">
        <f>H29*I29</f>
        <v>0</v>
      </c>
    </row>
    <row r="30" spans="1:10" x14ac:dyDescent="0.25">
      <c r="B30" s="5" t="s">
        <v>70</v>
      </c>
      <c r="C30" s="8" t="s">
        <v>71</v>
      </c>
      <c r="D30" s="10">
        <v>8</v>
      </c>
      <c r="E30">
        <v>60</v>
      </c>
      <c r="F30" s="12">
        <f>D30*E30</f>
        <v>480</v>
      </c>
      <c r="H30" s="10">
        <v>8</v>
      </c>
      <c r="I30">
        <v>0</v>
      </c>
      <c r="J30" s="12">
        <f>H30*I30</f>
        <v>0</v>
      </c>
    </row>
    <row r="31" spans="1:10" x14ac:dyDescent="0.25">
      <c r="B31" s="5"/>
      <c r="C31" s="8"/>
      <c r="D31" s="10"/>
      <c r="F31" s="12"/>
      <c r="H31" s="10"/>
      <c r="J31" s="12"/>
    </row>
    <row r="32" spans="1:10" x14ac:dyDescent="0.25">
      <c r="B32" s="5" t="s">
        <v>61</v>
      </c>
      <c r="C32" s="8" t="s">
        <v>68</v>
      </c>
      <c r="D32" s="10"/>
      <c r="E32">
        <v>20</v>
      </c>
      <c r="F32" s="12">
        <f>SUM(F33:F36)</f>
        <v>4080.4719999999998</v>
      </c>
      <c r="H32" s="10"/>
      <c r="I32">
        <v>0</v>
      </c>
      <c r="J32" s="12">
        <f>SUM(J33:J36)</f>
        <v>0</v>
      </c>
    </row>
    <row r="33" spans="2:12" x14ac:dyDescent="0.25">
      <c r="B33" s="5" t="s">
        <v>69</v>
      </c>
      <c r="C33" s="8" t="s">
        <v>72</v>
      </c>
      <c r="D33" s="22">
        <f>Training_general!D21/5</f>
        <v>617.24399999999991</v>
      </c>
      <c r="E33">
        <v>4</v>
      </c>
      <c r="F33" s="12">
        <f>D33*E33</f>
        <v>2468.9759999999997</v>
      </c>
      <c r="H33" s="10">
        <f>Training_general!H21/5</f>
        <v>617.24399999999991</v>
      </c>
      <c r="I33">
        <v>0</v>
      </c>
      <c r="J33" s="12">
        <f>H33*I33</f>
        <v>0</v>
      </c>
    </row>
    <row r="34" spans="2:12" x14ac:dyDescent="0.25">
      <c r="B34" s="5" t="s">
        <v>11</v>
      </c>
      <c r="C34" s="8" t="s">
        <v>72</v>
      </c>
      <c r="D34" s="22">
        <f>Training_general!D23/5</f>
        <v>102.874</v>
      </c>
      <c r="E34">
        <v>4</v>
      </c>
      <c r="F34" s="12">
        <f>D34*E34</f>
        <v>411.49599999999998</v>
      </c>
      <c r="H34" s="10">
        <f>Training_general!H23/5</f>
        <v>102.874</v>
      </c>
      <c r="I34">
        <v>0</v>
      </c>
      <c r="J34" s="12">
        <f>H34*I34</f>
        <v>0</v>
      </c>
    </row>
    <row r="35" spans="2:12" x14ac:dyDescent="0.25">
      <c r="B35" s="5" t="s">
        <v>67</v>
      </c>
      <c r="C35" s="8" t="s">
        <v>65</v>
      </c>
      <c r="D35" s="10">
        <v>40</v>
      </c>
      <c r="E35">
        <v>1</v>
      </c>
      <c r="F35" s="12">
        <f>D35*E35*E32</f>
        <v>800</v>
      </c>
      <c r="H35" s="10">
        <v>40</v>
      </c>
      <c r="I35">
        <v>0</v>
      </c>
      <c r="J35" s="12">
        <f>H35*I35*I32</f>
        <v>0</v>
      </c>
    </row>
    <row r="36" spans="2:12" x14ac:dyDescent="0.25">
      <c r="B36" s="5" t="s">
        <v>17</v>
      </c>
      <c r="C36" s="8" t="s">
        <v>65</v>
      </c>
      <c r="D36" s="10">
        <v>20</v>
      </c>
      <c r="E36">
        <v>1</v>
      </c>
      <c r="F36" s="12">
        <f>D36*E36*E32</f>
        <v>400</v>
      </c>
      <c r="H36" s="10">
        <v>20</v>
      </c>
      <c r="I36">
        <v>0</v>
      </c>
      <c r="J36" s="12">
        <f>H36*I36*I32</f>
        <v>0</v>
      </c>
    </row>
    <row r="37" spans="2:12" x14ac:dyDescent="0.25">
      <c r="B37" s="5"/>
      <c r="F37" s="1"/>
      <c r="J37" s="1"/>
      <c r="K37" t="s">
        <v>143</v>
      </c>
      <c r="L37" t="s">
        <v>144</v>
      </c>
    </row>
    <row r="38" spans="2:12" x14ac:dyDescent="0.25">
      <c r="B38" s="16" t="s">
        <v>19</v>
      </c>
      <c r="C38" s="15"/>
      <c r="D38" s="15"/>
      <c r="E38" s="15"/>
      <c r="F38" s="95">
        <f>SUM(F21:F32)</f>
        <v>224538.39200000002</v>
      </c>
      <c r="G38" s="15"/>
      <c r="H38" s="15"/>
      <c r="I38" s="15"/>
      <c r="J38" s="95">
        <f>SUM(J21:J32)</f>
        <v>41289.599999999999</v>
      </c>
      <c r="K38" s="35">
        <f>F38+J38</f>
        <v>265827.99200000003</v>
      </c>
      <c r="L38" s="35">
        <f>K38/D18</f>
        <v>12920.07659855746</v>
      </c>
    </row>
    <row r="39" spans="2:12" x14ac:dyDescent="0.25">
      <c r="B39" s="16" t="s">
        <v>42</v>
      </c>
      <c r="C39" s="15"/>
      <c r="D39" s="15"/>
      <c r="E39" s="15"/>
      <c r="F39" s="13">
        <f>F38</f>
        <v>224538.39200000002</v>
      </c>
      <c r="G39" s="15"/>
      <c r="H39" s="15"/>
      <c r="I39" s="15"/>
      <c r="J39" s="13">
        <f>J38</f>
        <v>41289.599999999999</v>
      </c>
    </row>
    <row r="40" spans="2:12" x14ac:dyDescent="0.25">
      <c r="B40" s="16"/>
      <c r="C40" s="15"/>
      <c r="D40" s="15"/>
      <c r="E40" s="15"/>
      <c r="F40" s="4"/>
      <c r="G40" s="15"/>
      <c r="H40" s="15"/>
      <c r="I40" s="15"/>
      <c r="J40" s="14"/>
    </row>
    <row r="41" spans="2:12" x14ac:dyDescent="0.25">
      <c r="B41" s="16" t="s">
        <v>20</v>
      </c>
      <c r="C41" s="15"/>
      <c r="D41" s="15"/>
      <c r="E41" s="15"/>
      <c r="F41" s="4">
        <f>F38-F32-F43</f>
        <v>220457.92</v>
      </c>
      <c r="G41" s="15"/>
      <c r="H41" s="15"/>
      <c r="I41" s="15"/>
      <c r="J41" s="4">
        <f>J38-J32-J43</f>
        <v>41289.599999999999</v>
      </c>
    </row>
    <row r="42" spans="2:12" x14ac:dyDescent="0.25">
      <c r="B42" s="16" t="s">
        <v>21</v>
      </c>
      <c r="C42" s="15"/>
      <c r="D42" s="15"/>
      <c r="E42" s="15"/>
      <c r="F42" s="4">
        <f>F32</f>
        <v>4080.4719999999998</v>
      </c>
      <c r="G42" s="15"/>
      <c r="H42" s="15"/>
      <c r="I42" s="15"/>
      <c r="J42" s="4">
        <f>J32</f>
        <v>0</v>
      </c>
    </row>
    <row r="43" spans="2:12" x14ac:dyDescent="0.25">
      <c r="B43" s="16" t="s">
        <v>22</v>
      </c>
      <c r="C43" s="15"/>
      <c r="D43" s="15"/>
      <c r="E43" s="15"/>
      <c r="F43" s="4">
        <f>F26</f>
        <v>0</v>
      </c>
      <c r="G43" s="15"/>
      <c r="H43" s="15"/>
      <c r="I43" s="15"/>
      <c r="J43" s="4">
        <f>J26</f>
        <v>0</v>
      </c>
    </row>
    <row r="44" spans="2:12" x14ac:dyDescent="0.25">
      <c r="B44" s="16"/>
      <c r="C44" s="15"/>
      <c r="D44" s="15"/>
      <c r="E44" s="15"/>
      <c r="F44" s="4"/>
      <c r="G44" s="15"/>
      <c r="H44" s="15"/>
      <c r="I44" s="15"/>
      <c r="J44" s="4"/>
    </row>
    <row r="45" spans="2:12" x14ac:dyDescent="0.25">
      <c r="B45" s="16" t="s">
        <v>23</v>
      </c>
      <c r="C45" s="15"/>
      <c r="D45" s="15"/>
      <c r="E45" s="15"/>
      <c r="F45" s="4">
        <f>F21+F29+F30</f>
        <v>171078.39999999999</v>
      </c>
      <c r="G45" s="15"/>
      <c r="H45" s="15"/>
      <c r="I45" s="15"/>
      <c r="J45" s="4">
        <f>J21+J29+J30</f>
        <v>41149.599999999999</v>
      </c>
    </row>
    <row r="46" spans="2:12" x14ac:dyDescent="0.25">
      <c r="B46" s="16" t="s">
        <v>24</v>
      </c>
      <c r="C46" s="15"/>
      <c r="D46" s="15"/>
      <c r="E46" s="28">
        <f>F46/F45</f>
        <v>0.31248826269125751</v>
      </c>
      <c r="F46" s="4">
        <f>F38-F45</f>
        <v>53459.992000000027</v>
      </c>
      <c r="G46" s="15"/>
      <c r="H46" s="15"/>
      <c r="I46" s="28">
        <f>J46/J45</f>
        <v>3.4022201916908065E-3</v>
      </c>
      <c r="J46" s="4">
        <f>J38-J45</f>
        <v>140</v>
      </c>
    </row>
    <row r="47" spans="2:12" x14ac:dyDescent="0.25">
      <c r="B47" s="16"/>
      <c r="C47" s="15"/>
      <c r="D47" s="15"/>
      <c r="E47" s="15"/>
      <c r="F47" s="4"/>
      <c r="G47" s="15"/>
      <c r="H47" s="15"/>
      <c r="I47" s="15"/>
      <c r="J47" s="4"/>
    </row>
    <row r="48" spans="2:12" x14ac:dyDescent="0.25">
      <c r="B48" s="16" t="s">
        <v>34</v>
      </c>
      <c r="C48" s="15"/>
      <c r="D48" s="15"/>
      <c r="E48" s="15"/>
      <c r="F48" s="4">
        <f>F38-F49</f>
        <v>224538.39200000002</v>
      </c>
      <c r="G48" s="15"/>
      <c r="H48" s="15"/>
      <c r="I48" s="15"/>
      <c r="J48" s="4">
        <f>J38-J49</f>
        <v>41289.599999999999</v>
      </c>
    </row>
    <row r="49" spans="2:10" x14ac:dyDescent="0.25">
      <c r="B49" s="16" t="s">
        <v>35</v>
      </c>
      <c r="C49" s="15"/>
      <c r="D49" s="15"/>
      <c r="E49" s="15"/>
      <c r="F49" s="4">
        <v>0</v>
      </c>
      <c r="G49" s="15"/>
      <c r="H49" s="15"/>
      <c r="I49" s="15"/>
      <c r="J49" s="4">
        <v>0</v>
      </c>
    </row>
    <row r="51" spans="2:10" ht="18" thickBot="1" x14ac:dyDescent="0.35">
      <c r="B51" s="2" t="s">
        <v>74</v>
      </c>
      <c r="C51" s="9"/>
      <c r="D51" s="2"/>
      <c r="E51" s="2"/>
      <c r="F51" s="2"/>
      <c r="G51" s="2"/>
      <c r="H51" s="2"/>
      <c r="I51" s="2"/>
      <c r="J51" s="2"/>
    </row>
    <row r="52" spans="2:10" ht="15.75" thickTop="1" x14ac:dyDescent="0.25">
      <c r="C52" s="8"/>
    </row>
    <row r="53" spans="2:10" x14ac:dyDescent="0.25">
      <c r="C53" s="8"/>
      <c r="D53" s="8" t="s">
        <v>42</v>
      </c>
      <c r="E53" s="8" t="s">
        <v>40</v>
      </c>
      <c r="F53" s="8" t="s">
        <v>41</v>
      </c>
      <c r="G53" s="7"/>
      <c r="H53" s="8" t="s">
        <v>42</v>
      </c>
      <c r="I53" s="8" t="s">
        <v>40</v>
      </c>
      <c r="J53" s="8" t="s">
        <v>41</v>
      </c>
    </row>
    <row r="54" spans="2:10" x14ac:dyDescent="0.25">
      <c r="B54" s="5" t="s">
        <v>59</v>
      </c>
      <c r="C54" s="8" t="s">
        <v>5</v>
      </c>
      <c r="D54" s="10">
        <f>150*D18</f>
        <v>3086.22</v>
      </c>
      <c r="F54" s="12">
        <f>D54*E54</f>
        <v>0</v>
      </c>
      <c r="H54" s="10">
        <f>150*D18</f>
        <v>3086.22</v>
      </c>
      <c r="J54" s="12">
        <f>H54*I54</f>
        <v>0</v>
      </c>
    </row>
    <row r="55" spans="2:10" x14ac:dyDescent="0.25">
      <c r="B55" s="5" t="s">
        <v>6</v>
      </c>
      <c r="C55" s="8" t="s">
        <v>5</v>
      </c>
      <c r="D55" s="10"/>
      <c r="F55" s="12">
        <f>D55*E55</f>
        <v>0</v>
      </c>
      <c r="H55" s="10"/>
      <c r="J55" s="12">
        <f>H55*I55</f>
        <v>0</v>
      </c>
    </row>
    <row r="56" spans="2:10" x14ac:dyDescent="0.25">
      <c r="B56" s="5" t="s">
        <v>7</v>
      </c>
      <c r="C56" s="8" t="s">
        <v>5</v>
      </c>
      <c r="D56" s="10"/>
      <c r="F56" s="12">
        <f>D56*E56</f>
        <v>0</v>
      </c>
      <c r="H56" s="10"/>
      <c r="J56" s="12">
        <f>H56*I56</f>
        <v>0</v>
      </c>
    </row>
    <row r="57" spans="2:10" x14ac:dyDescent="0.25">
      <c r="B57" s="5" t="s">
        <v>8</v>
      </c>
      <c r="C57" s="8" t="s">
        <v>14</v>
      </c>
      <c r="D57" s="10"/>
      <c r="F57" s="12">
        <f>D57*E57</f>
        <v>0</v>
      </c>
      <c r="H57" s="10"/>
      <c r="J57" s="12">
        <f>H57*I57</f>
        <v>0</v>
      </c>
    </row>
    <row r="58" spans="2:10" x14ac:dyDescent="0.25">
      <c r="B58" s="5"/>
      <c r="C58" s="8"/>
      <c r="D58" s="10"/>
      <c r="F58" s="12"/>
      <c r="H58" s="10"/>
      <c r="J58" s="12"/>
    </row>
    <row r="59" spans="2:10" x14ac:dyDescent="0.25">
      <c r="B59" s="5" t="s">
        <v>60</v>
      </c>
      <c r="C59" s="8" t="s">
        <v>65</v>
      </c>
      <c r="D59" s="10">
        <f>1500*D19</f>
        <v>28179.45</v>
      </c>
      <c r="F59" s="12">
        <f>D59*E59</f>
        <v>0</v>
      </c>
      <c r="H59" s="10">
        <f>1500*D19</f>
        <v>28179.45</v>
      </c>
      <c r="J59" s="12">
        <f>H59*I59</f>
        <v>0</v>
      </c>
    </row>
    <row r="60" spans="2:10" x14ac:dyDescent="0.25">
      <c r="B60" s="5" t="s">
        <v>62</v>
      </c>
      <c r="C60" s="8" t="s">
        <v>65</v>
      </c>
      <c r="D60" s="10">
        <v>35</v>
      </c>
      <c r="F60" s="12">
        <f>D60*E60</f>
        <v>0</v>
      </c>
      <c r="H60" s="10">
        <v>35</v>
      </c>
      <c r="J60" s="12">
        <f>H60*I60</f>
        <v>0</v>
      </c>
    </row>
    <row r="61" spans="2:10" x14ac:dyDescent="0.25">
      <c r="B61" s="5"/>
      <c r="C61" s="8"/>
      <c r="D61" s="10"/>
      <c r="F61" s="12"/>
      <c r="H61" s="10"/>
      <c r="J61" s="12"/>
    </row>
    <row r="62" spans="2:10" x14ac:dyDescent="0.25">
      <c r="B62" s="5" t="s">
        <v>73</v>
      </c>
      <c r="C62" s="8" t="s">
        <v>71</v>
      </c>
      <c r="D62" s="10"/>
      <c r="F62" s="12">
        <f>D62*E62</f>
        <v>0</v>
      </c>
      <c r="H62" s="10"/>
      <c r="J62" s="12">
        <f>H62*I62</f>
        <v>0</v>
      </c>
    </row>
    <row r="63" spans="2:10" x14ac:dyDescent="0.25">
      <c r="B63" s="5" t="s">
        <v>70</v>
      </c>
      <c r="C63" s="8" t="s">
        <v>71</v>
      </c>
      <c r="D63" s="10">
        <v>8</v>
      </c>
      <c r="F63" s="12">
        <f>D63*E63</f>
        <v>0</v>
      </c>
      <c r="H63" s="10">
        <v>8</v>
      </c>
      <c r="J63" s="12">
        <f>H63*I63</f>
        <v>0</v>
      </c>
    </row>
    <row r="64" spans="2:10" x14ac:dyDescent="0.25">
      <c r="B64" s="5"/>
      <c r="C64" s="8"/>
      <c r="D64" s="10"/>
      <c r="F64" s="12"/>
      <c r="H64" s="10"/>
      <c r="J64" s="12"/>
    </row>
    <row r="65" spans="2:10" x14ac:dyDescent="0.25">
      <c r="B65" s="5" t="s">
        <v>61</v>
      </c>
      <c r="C65" s="8" t="s">
        <v>68</v>
      </c>
      <c r="D65" s="10"/>
      <c r="F65" s="12">
        <f>SUM(F66:F69)</f>
        <v>0</v>
      </c>
      <c r="H65" s="10"/>
      <c r="J65" s="12">
        <f>SUM(J66:J69)</f>
        <v>0</v>
      </c>
    </row>
    <row r="66" spans="2:10" x14ac:dyDescent="0.25">
      <c r="B66" s="5" t="s">
        <v>69</v>
      </c>
      <c r="C66" s="8" t="s">
        <v>72</v>
      </c>
      <c r="D66" s="91">
        <f>Training_general!D58/5</f>
        <v>617.24399999999991</v>
      </c>
      <c r="F66" s="12">
        <f>D66*E66</f>
        <v>0</v>
      </c>
      <c r="H66" s="10">
        <f>Training_general!H53/5</f>
        <v>0</v>
      </c>
      <c r="J66" s="12">
        <f>H66*I66</f>
        <v>0</v>
      </c>
    </row>
    <row r="67" spans="2:10" x14ac:dyDescent="0.25">
      <c r="B67" s="5" t="s">
        <v>11</v>
      </c>
      <c r="C67" s="8" t="s">
        <v>72</v>
      </c>
      <c r="D67" s="91">
        <f>Training_general!D60/5</f>
        <v>102.874</v>
      </c>
      <c r="F67" s="12">
        <f>D67*E67</f>
        <v>0</v>
      </c>
      <c r="H67" s="10">
        <f>Training_general!H55/5</f>
        <v>617.24399999999991</v>
      </c>
      <c r="J67" s="12">
        <f>H67*I67</f>
        <v>0</v>
      </c>
    </row>
    <row r="68" spans="2:10" x14ac:dyDescent="0.25">
      <c r="B68" s="5" t="s">
        <v>67</v>
      </c>
      <c r="C68" s="8" t="s">
        <v>65</v>
      </c>
      <c r="D68" s="10">
        <v>40</v>
      </c>
      <c r="F68" s="12">
        <f>D68*E68*E65</f>
        <v>0</v>
      </c>
      <c r="H68" s="10">
        <v>40</v>
      </c>
      <c r="J68" s="12">
        <f>H68*I68*I65</f>
        <v>0</v>
      </c>
    </row>
    <row r="69" spans="2:10" x14ac:dyDescent="0.25">
      <c r="B69" s="5" t="s">
        <v>17</v>
      </c>
      <c r="C69" s="8" t="s">
        <v>65</v>
      </c>
      <c r="D69" s="10">
        <v>20</v>
      </c>
      <c r="F69" s="12">
        <f>D69*E69*E65</f>
        <v>0</v>
      </c>
      <c r="H69" s="10">
        <v>20</v>
      </c>
      <c r="J69" s="12">
        <f>H69*I69*I65</f>
        <v>0</v>
      </c>
    </row>
    <row r="70" spans="2:10" x14ac:dyDescent="0.25">
      <c r="B70" s="5"/>
      <c r="F70" s="1"/>
      <c r="J70" s="1"/>
    </row>
    <row r="71" spans="2:10" x14ac:dyDescent="0.25">
      <c r="B71" s="16" t="s">
        <v>19</v>
      </c>
      <c r="C71" s="15"/>
      <c r="D71" s="15"/>
      <c r="E71" s="15"/>
      <c r="F71" s="13">
        <f>SUM(F54:F65)</f>
        <v>0</v>
      </c>
      <c r="G71" s="15"/>
      <c r="H71" s="15"/>
      <c r="I71" s="15"/>
      <c r="J71" s="13">
        <f>SUM(J54:J65)</f>
        <v>0</v>
      </c>
    </row>
    <row r="72" spans="2:10" x14ac:dyDescent="0.25">
      <c r="B72" s="16" t="s">
        <v>42</v>
      </c>
      <c r="C72" s="15"/>
      <c r="D72" s="15"/>
      <c r="E72" s="15"/>
      <c r="F72" s="13">
        <f>F71</f>
        <v>0</v>
      </c>
      <c r="G72" s="15"/>
      <c r="H72" s="15"/>
      <c r="I72" s="15"/>
      <c r="J72" s="13">
        <f>J71</f>
        <v>0</v>
      </c>
    </row>
    <row r="73" spans="2:10" x14ac:dyDescent="0.25">
      <c r="B73" s="16"/>
      <c r="C73" s="15"/>
      <c r="D73" s="15"/>
      <c r="E73" s="15"/>
      <c r="F73" s="4"/>
      <c r="G73" s="15"/>
      <c r="H73" s="15"/>
      <c r="I73" s="15"/>
      <c r="J73" s="14"/>
    </row>
    <row r="74" spans="2:10" x14ac:dyDescent="0.25">
      <c r="B74" s="16" t="s">
        <v>20</v>
      </c>
      <c r="C74" s="15"/>
      <c r="D74" s="15"/>
      <c r="E74" s="15"/>
      <c r="F74" s="4">
        <f>F71-F65-F76</f>
        <v>0</v>
      </c>
      <c r="G74" s="15"/>
      <c r="H74" s="15"/>
      <c r="I74" s="15"/>
      <c r="J74" s="4">
        <f>J71-J65-J76</f>
        <v>0</v>
      </c>
    </row>
    <row r="75" spans="2:10" x14ac:dyDescent="0.25">
      <c r="B75" s="16" t="s">
        <v>21</v>
      </c>
      <c r="C75" s="15"/>
      <c r="D75" s="15"/>
      <c r="E75" s="15"/>
      <c r="F75" s="4">
        <f>F65</f>
        <v>0</v>
      </c>
      <c r="G75" s="15"/>
      <c r="H75" s="15"/>
      <c r="I75" s="15"/>
      <c r="J75" s="4">
        <f>J65</f>
        <v>0</v>
      </c>
    </row>
    <row r="76" spans="2:10" x14ac:dyDescent="0.25">
      <c r="B76" s="16" t="s">
        <v>22</v>
      </c>
      <c r="C76" s="15"/>
      <c r="D76" s="15"/>
      <c r="E76" s="15"/>
      <c r="F76" s="4">
        <f>F59</f>
        <v>0</v>
      </c>
      <c r="G76" s="15"/>
      <c r="H76" s="15"/>
      <c r="I76" s="15"/>
      <c r="J76" s="4">
        <f>J59</f>
        <v>0</v>
      </c>
    </row>
    <row r="77" spans="2:10" x14ac:dyDescent="0.25">
      <c r="B77" s="16"/>
      <c r="C77" s="15"/>
      <c r="D77" s="15"/>
      <c r="E77" s="15"/>
      <c r="F77" s="4"/>
      <c r="G77" s="15"/>
      <c r="H77" s="15"/>
      <c r="I77" s="15"/>
      <c r="J77" s="4"/>
    </row>
    <row r="78" spans="2:10" x14ac:dyDescent="0.25">
      <c r="B78" s="16" t="s">
        <v>23</v>
      </c>
      <c r="C78" s="15"/>
      <c r="D78" s="15"/>
      <c r="E78" s="15"/>
      <c r="F78" s="4">
        <f>F54+F63</f>
        <v>0</v>
      </c>
      <c r="G78" s="15"/>
      <c r="H78" s="15"/>
      <c r="I78" s="15"/>
      <c r="J78" s="4">
        <f>J54+J63</f>
        <v>0</v>
      </c>
    </row>
    <row r="79" spans="2:10" x14ac:dyDescent="0.25">
      <c r="B79" s="16" t="s">
        <v>24</v>
      </c>
      <c r="C79" s="15"/>
      <c r="D79" s="15"/>
      <c r="E79" s="28" t="e">
        <f>F79/F78</f>
        <v>#DIV/0!</v>
      </c>
      <c r="F79" s="4">
        <f>F71-F78</f>
        <v>0</v>
      </c>
      <c r="G79" s="15"/>
      <c r="H79" s="15"/>
      <c r="I79" s="28" t="e">
        <f>J79/J78</f>
        <v>#DIV/0!</v>
      </c>
      <c r="J79" s="4">
        <f>J71-J78</f>
        <v>0</v>
      </c>
    </row>
    <row r="80" spans="2:10" x14ac:dyDescent="0.25">
      <c r="B80" s="16"/>
      <c r="C80" s="15"/>
      <c r="D80" s="15"/>
      <c r="E80" s="15"/>
      <c r="F80" s="4"/>
      <c r="G80" s="15"/>
      <c r="H80" s="15"/>
      <c r="I80" s="15"/>
      <c r="J80" s="4"/>
    </row>
    <row r="81" spans="2:10" x14ac:dyDescent="0.25">
      <c r="B81" s="16" t="s">
        <v>34</v>
      </c>
      <c r="C81" s="15"/>
      <c r="D81" s="15"/>
      <c r="E81" s="15"/>
      <c r="F81" s="4">
        <f>F71-F82</f>
        <v>0</v>
      </c>
      <c r="G81" s="15"/>
      <c r="H81" s="15"/>
      <c r="I81" s="15"/>
      <c r="J81" s="4">
        <f>J71-J82</f>
        <v>0</v>
      </c>
    </row>
    <row r="82" spans="2:10" x14ac:dyDescent="0.25">
      <c r="B82" s="16" t="s">
        <v>35</v>
      </c>
      <c r="C82" s="15"/>
      <c r="D82" s="15"/>
      <c r="E82" s="15"/>
      <c r="F82" s="4">
        <v>0</v>
      </c>
      <c r="G82" s="15"/>
      <c r="H82" s="15"/>
      <c r="I82" s="15"/>
      <c r="J82" s="4">
        <v>0</v>
      </c>
    </row>
    <row r="84" spans="2:10" x14ac:dyDescent="0.25">
      <c r="F84" s="30">
        <f>F45/D6/D5</f>
        <v>42769.599999999999</v>
      </c>
      <c r="G84" s="30"/>
      <c r="H84" s="30"/>
      <c r="I84" s="30"/>
      <c r="J84" s="30">
        <f>J45/H6/H5</f>
        <v>10287.4</v>
      </c>
    </row>
    <row r="85" spans="2:10" x14ac:dyDescent="0.25">
      <c r="F85" s="30">
        <f>F78/D6/D5</f>
        <v>0</v>
      </c>
      <c r="G85" s="30"/>
      <c r="H85" s="30"/>
      <c r="I85" s="30"/>
      <c r="J85" s="30">
        <f>J78/H6/H5</f>
        <v>0</v>
      </c>
    </row>
    <row r="86" spans="2:10" x14ac:dyDescent="0.25">
      <c r="F86" s="31"/>
    </row>
  </sheetData>
  <pageMargins left="0.7" right="0.7" top="0.75" bottom="0.75" header="0.3" footer="0.3"/>
  <legacy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44"/>
  <sheetViews>
    <sheetView workbookViewId="0">
      <selection activeCell="D24" sqref="D24"/>
    </sheetView>
  </sheetViews>
  <sheetFormatPr defaultRowHeight="15" x14ac:dyDescent="0.25"/>
  <cols>
    <col min="1" max="1" width="51.5703125" bestFit="1" customWidth="1"/>
    <col min="3" max="3" width="9.5703125" bestFit="1" customWidth="1"/>
    <col min="4" max="4" width="15" bestFit="1" customWidth="1"/>
  </cols>
  <sheetData>
    <row r="1" spans="1:4" ht="15.75" thickBot="1" x14ac:dyDescent="0.3">
      <c r="A1" s="128" t="s">
        <v>376</v>
      </c>
      <c r="B1" s="129" t="s">
        <v>40</v>
      </c>
      <c r="C1" s="129" t="s">
        <v>388</v>
      </c>
      <c r="D1" s="130" t="s">
        <v>19</v>
      </c>
    </row>
    <row r="2" spans="1:4" x14ac:dyDescent="0.25">
      <c r="A2" s="104" t="s">
        <v>377</v>
      </c>
      <c r="B2" s="105">
        <v>2</v>
      </c>
      <c r="C2" s="106">
        <v>3000</v>
      </c>
      <c r="D2" s="107">
        <f>B2*C2</f>
        <v>6000</v>
      </c>
    </row>
    <row r="3" spans="1:4" x14ac:dyDescent="0.25">
      <c r="A3" s="108" t="s">
        <v>378</v>
      </c>
      <c r="B3" s="98">
        <v>1</v>
      </c>
      <c r="C3" s="100">
        <v>6000</v>
      </c>
      <c r="D3" s="109">
        <f t="shared" ref="D3:D14" si="0">B3*C3</f>
        <v>6000</v>
      </c>
    </row>
    <row r="4" spans="1:4" x14ac:dyDescent="0.25">
      <c r="A4" s="108" t="s">
        <v>387</v>
      </c>
      <c r="B4" s="98">
        <v>1</v>
      </c>
      <c r="C4" s="100">
        <v>1500</v>
      </c>
      <c r="D4" s="109">
        <f t="shared" si="0"/>
        <v>1500</v>
      </c>
    </row>
    <row r="5" spans="1:4" x14ac:dyDescent="0.25">
      <c r="A5" s="108" t="s">
        <v>379</v>
      </c>
      <c r="B5" s="98">
        <v>1</v>
      </c>
      <c r="C5" s="100">
        <v>3000</v>
      </c>
      <c r="D5" s="109">
        <f t="shared" si="0"/>
        <v>3000</v>
      </c>
    </row>
    <row r="6" spans="1:4" x14ac:dyDescent="0.25">
      <c r="A6" s="108" t="s">
        <v>380</v>
      </c>
      <c r="B6" s="98">
        <v>1</v>
      </c>
      <c r="C6" s="100">
        <v>500</v>
      </c>
      <c r="D6" s="109">
        <f t="shared" si="0"/>
        <v>500</v>
      </c>
    </row>
    <row r="7" spans="1:4" x14ac:dyDescent="0.25">
      <c r="A7" s="108" t="s">
        <v>381</v>
      </c>
      <c r="B7" s="98">
        <v>1</v>
      </c>
      <c r="C7" s="100">
        <v>10000</v>
      </c>
      <c r="D7" s="109">
        <f t="shared" si="0"/>
        <v>10000</v>
      </c>
    </row>
    <row r="8" spans="1:4" x14ac:dyDescent="0.25">
      <c r="A8" s="110" t="s">
        <v>382</v>
      </c>
      <c r="B8" s="98">
        <v>1</v>
      </c>
      <c r="C8" s="101">
        <v>4000</v>
      </c>
      <c r="D8" s="109">
        <f t="shared" si="0"/>
        <v>4000</v>
      </c>
    </row>
    <row r="9" spans="1:4" x14ac:dyDescent="0.25">
      <c r="A9" s="110" t="s">
        <v>383</v>
      </c>
      <c r="B9" s="98"/>
      <c r="C9" s="100"/>
      <c r="D9" s="109">
        <f>SUM(D21:D40)</f>
        <v>2062.5</v>
      </c>
    </row>
    <row r="10" spans="1:4" x14ac:dyDescent="0.25">
      <c r="A10" s="110" t="s">
        <v>384</v>
      </c>
      <c r="B10" s="98"/>
      <c r="C10" s="100"/>
      <c r="D10" s="109">
        <f>SUM(D41:D44)</f>
        <v>4450</v>
      </c>
    </row>
    <row r="11" spans="1:4" x14ac:dyDescent="0.25">
      <c r="A11" s="110" t="s">
        <v>385</v>
      </c>
      <c r="B11" s="98">
        <v>1</v>
      </c>
      <c r="C11" s="100">
        <v>800</v>
      </c>
      <c r="D11" s="109">
        <f t="shared" si="0"/>
        <v>800</v>
      </c>
    </row>
    <row r="12" spans="1:4" x14ac:dyDescent="0.25">
      <c r="A12" s="110" t="s">
        <v>410</v>
      </c>
      <c r="B12" s="98">
        <v>1</v>
      </c>
      <c r="C12" s="100">
        <v>400</v>
      </c>
      <c r="D12" s="109">
        <f t="shared" si="0"/>
        <v>400</v>
      </c>
    </row>
    <row r="13" spans="1:4" x14ac:dyDescent="0.25">
      <c r="A13" s="110" t="s">
        <v>409</v>
      </c>
      <c r="B13" s="98">
        <v>5</v>
      </c>
      <c r="C13" s="100">
        <v>40</v>
      </c>
      <c r="D13" s="109">
        <f t="shared" si="0"/>
        <v>200</v>
      </c>
    </row>
    <row r="14" spans="1:4" x14ac:dyDescent="0.25">
      <c r="A14" s="110" t="s">
        <v>408</v>
      </c>
      <c r="B14" s="98">
        <v>1</v>
      </c>
      <c r="C14" s="100">
        <v>1000</v>
      </c>
      <c r="D14" s="109">
        <f t="shared" si="0"/>
        <v>1000</v>
      </c>
    </row>
    <row r="15" spans="1:4" x14ac:dyDescent="0.25">
      <c r="A15" s="110" t="s">
        <v>386</v>
      </c>
      <c r="B15" s="98"/>
      <c r="C15" s="100">
        <f>3*500+2000</f>
        <v>3500</v>
      </c>
      <c r="D15" s="109">
        <f>C15</f>
        <v>3500</v>
      </c>
    </row>
    <row r="16" spans="1:4" ht="15.75" thickBot="1" x14ac:dyDescent="0.3">
      <c r="A16" s="112" t="s">
        <v>411</v>
      </c>
      <c r="B16" s="113"/>
      <c r="C16" s="134"/>
      <c r="D16" s="135">
        <v>2000</v>
      </c>
    </row>
    <row r="17" spans="1:4" ht="15.75" thickBot="1" x14ac:dyDescent="0.3">
      <c r="A17" s="131" t="s">
        <v>407</v>
      </c>
      <c r="B17" s="132"/>
      <c r="C17" s="132"/>
      <c r="D17" s="133">
        <f>SUM(D2:D16)</f>
        <v>45412.5</v>
      </c>
    </row>
    <row r="18" spans="1:4" ht="15.75" thickBot="1" x14ac:dyDescent="0.3">
      <c r="A18" s="121" t="s">
        <v>418</v>
      </c>
      <c r="B18" s="127">
        <v>10</v>
      </c>
      <c r="C18" s="122"/>
      <c r="D18" s="123">
        <f>B18*D17</f>
        <v>454125</v>
      </c>
    </row>
    <row r="19" spans="1:4" ht="15.75" thickBot="1" x14ac:dyDescent="0.3">
      <c r="A19" s="121" t="s">
        <v>419</v>
      </c>
      <c r="B19" s="127">
        <f>42-B18</f>
        <v>32</v>
      </c>
      <c r="C19" s="122"/>
      <c r="D19" s="123">
        <f>B19*D17</f>
        <v>1453200</v>
      </c>
    </row>
    <row r="20" spans="1:4" ht="15.75" thickBot="1" x14ac:dyDescent="0.3">
      <c r="A20" s="124"/>
      <c r="B20" s="125"/>
      <c r="C20" s="125"/>
      <c r="D20" s="126"/>
    </row>
    <row r="21" spans="1:4" x14ac:dyDescent="0.25">
      <c r="A21" s="104" t="s">
        <v>389</v>
      </c>
      <c r="B21" s="105">
        <v>2</v>
      </c>
      <c r="C21" s="106">
        <v>30</v>
      </c>
      <c r="D21" s="107">
        <f>B21*C21</f>
        <v>60</v>
      </c>
    </row>
    <row r="22" spans="1:4" x14ac:dyDescent="0.25">
      <c r="A22" s="108" t="s">
        <v>390</v>
      </c>
      <c r="B22" s="98">
        <v>1</v>
      </c>
      <c r="C22" s="100">
        <v>40</v>
      </c>
      <c r="D22" s="109">
        <f t="shared" ref="D22:D34" si="1">B22*C22</f>
        <v>40</v>
      </c>
    </row>
    <row r="23" spans="1:4" x14ac:dyDescent="0.25">
      <c r="A23" s="108" t="s">
        <v>391</v>
      </c>
      <c r="B23" s="98">
        <v>1</v>
      </c>
      <c r="C23" s="100">
        <f>10+5</f>
        <v>15</v>
      </c>
      <c r="D23" s="109">
        <f t="shared" si="1"/>
        <v>15</v>
      </c>
    </row>
    <row r="24" spans="1:4" x14ac:dyDescent="0.25">
      <c r="A24" s="108" t="s">
        <v>412</v>
      </c>
      <c r="B24" s="98"/>
      <c r="C24" s="100">
        <f>1*50+7*25</f>
        <v>225</v>
      </c>
      <c r="D24" s="109">
        <f>C24</f>
        <v>225</v>
      </c>
    </row>
    <row r="25" spans="1:4" x14ac:dyDescent="0.25">
      <c r="A25" s="108" t="s">
        <v>392</v>
      </c>
      <c r="B25" s="98">
        <v>2</v>
      </c>
      <c r="C25" s="100">
        <v>10</v>
      </c>
      <c r="D25" s="109">
        <f t="shared" si="1"/>
        <v>20</v>
      </c>
    </row>
    <row r="26" spans="1:4" x14ac:dyDescent="0.25">
      <c r="A26" s="108" t="s">
        <v>393</v>
      </c>
      <c r="B26" s="98">
        <v>15</v>
      </c>
      <c r="C26" s="100">
        <v>30</v>
      </c>
      <c r="D26" s="109">
        <f t="shared" si="1"/>
        <v>450</v>
      </c>
    </row>
    <row r="27" spans="1:4" x14ac:dyDescent="0.25">
      <c r="A27" s="110" t="s">
        <v>413</v>
      </c>
      <c r="B27" s="99">
        <v>25</v>
      </c>
      <c r="C27" s="103">
        <v>2.5</v>
      </c>
      <c r="D27" s="111">
        <f t="shared" si="1"/>
        <v>62.5</v>
      </c>
    </row>
    <row r="28" spans="1:4" x14ac:dyDescent="0.25">
      <c r="A28" s="110" t="s">
        <v>394</v>
      </c>
      <c r="B28" s="99">
        <v>5</v>
      </c>
      <c r="C28" s="103">
        <v>5</v>
      </c>
      <c r="D28" s="111">
        <f t="shared" si="1"/>
        <v>25</v>
      </c>
    </row>
    <row r="29" spans="1:4" x14ac:dyDescent="0.25">
      <c r="A29" s="110" t="s">
        <v>395</v>
      </c>
      <c r="B29" s="99">
        <v>6</v>
      </c>
      <c r="C29" s="103">
        <v>50</v>
      </c>
      <c r="D29" s="111">
        <f t="shared" si="1"/>
        <v>300</v>
      </c>
    </row>
    <row r="30" spans="1:4" x14ac:dyDescent="0.25">
      <c r="A30" s="110" t="s">
        <v>396</v>
      </c>
      <c r="B30" s="99">
        <v>6</v>
      </c>
      <c r="C30" s="103">
        <v>10</v>
      </c>
      <c r="D30" s="111">
        <f t="shared" si="1"/>
        <v>60</v>
      </c>
    </row>
    <row r="31" spans="1:4" x14ac:dyDescent="0.25">
      <c r="A31" s="110" t="s">
        <v>397</v>
      </c>
      <c r="B31" s="99">
        <v>2</v>
      </c>
      <c r="C31" s="103">
        <v>70</v>
      </c>
      <c r="D31" s="111">
        <f t="shared" si="1"/>
        <v>140</v>
      </c>
    </row>
    <row r="32" spans="1:4" x14ac:dyDescent="0.25">
      <c r="A32" s="110" t="s">
        <v>398</v>
      </c>
      <c r="B32" s="99">
        <v>25</v>
      </c>
      <c r="C32" s="103">
        <v>5</v>
      </c>
      <c r="D32" s="111">
        <f t="shared" si="1"/>
        <v>125</v>
      </c>
    </row>
    <row r="33" spans="1:4" x14ac:dyDescent="0.25">
      <c r="A33" s="110" t="s">
        <v>401</v>
      </c>
      <c r="B33" s="99">
        <v>10</v>
      </c>
      <c r="C33" s="103">
        <v>5</v>
      </c>
      <c r="D33" s="111">
        <f t="shared" si="1"/>
        <v>50</v>
      </c>
    </row>
    <row r="34" spans="1:4" x14ac:dyDescent="0.25">
      <c r="A34" s="110" t="s">
        <v>402</v>
      </c>
      <c r="B34" s="99">
        <v>15</v>
      </c>
      <c r="C34" s="103">
        <v>1</v>
      </c>
      <c r="D34" s="111">
        <f t="shared" si="1"/>
        <v>15</v>
      </c>
    </row>
    <row r="35" spans="1:4" x14ac:dyDescent="0.25">
      <c r="A35" s="110" t="s">
        <v>399</v>
      </c>
      <c r="B35" s="99">
        <v>10</v>
      </c>
      <c r="C35" s="103">
        <v>10</v>
      </c>
      <c r="D35" s="111">
        <f>B35*C35</f>
        <v>100</v>
      </c>
    </row>
    <row r="36" spans="1:4" x14ac:dyDescent="0.25">
      <c r="A36" s="110" t="s">
        <v>403</v>
      </c>
      <c r="B36" s="99">
        <v>15</v>
      </c>
      <c r="C36" s="103">
        <v>5</v>
      </c>
      <c r="D36" s="111">
        <f>B36*C36</f>
        <v>75</v>
      </c>
    </row>
    <row r="37" spans="1:4" x14ac:dyDescent="0.25">
      <c r="A37" s="110" t="s">
        <v>414</v>
      </c>
      <c r="B37" s="98">
        <v>3</v>
      </c>
      <c r="C37" s="103">
        <v>50</v>
      </c>
      <c r="D37" s="111">
        <f t="shared" ref="D37:D43" si="2">B37*C37</f>
        <v>150</v>
      </c>
    </row>
    <row r="38" spans="1:4" x14ac:dyDescent="0.25">
      <c r="A38" s="110" t="s">
        <v>415</v>
      </c>
      <c r="B38" s="98">
        <v>2</v>
      </c>
      <c r="C38" s="103">
        <v>15</v>
      </c>
      <c r="D38" s="111">
        <f t="shared" si="2"/>
        <v>30</v>
      </c>
    </row>
    <row r="39" spans="1:4" x14ac:dyDescent="0.25">
      <c r="A39" s="110" t="s">
        <v>417</v>
      </c>
      <c r="B39" s="98">
        <v>1</v>
      </c>
      <c r="C39" s="103">
        <v>50</v>
      </c>
      <c r="D39" s="111">
        <f t="shared" si="2"/>
        <v>50</v>
      </c>
    </row>
    <row r="40" spans="1:4" ht="15.75" thickBot="1" x14ac:dyDescent="0.3">
      <c r="A40" s="115" t="s">
        <v>416</v>
      </c>
      <c r="B40" s="102">
        <v>1</v>
      </c>
      <c r="C40" s="116">
        <v>70</v>
      </c>
      <c r="D40" s="117">
        <f t="shared" si="2"/>
        <v>70</v>
      </c>
    </row>
    <row r="41" spans="1:4" x14ac:dyDescent="0.25">
      <c r="A41" s="118" t="s">
        <v>400</v>
      </c>
      <c r="B41" s="105">
        <v>3</v>
      </c>
      <c r="C41" s="119">
        <v>50</v>
      </c>
      <c r="D41" s="120">
        <f t="shared" si="2"/>
        <v>150</v>
      </c>
    </row>
    <row r="42" spans="1:4" x14ac:dyDescent="0.25">
      <c r="A42" s="110" t="s">
        <v>405</v>
      </c>
      <c r="B42" s="99">
        <v>6</v>
      </c>
      <c r="C42" s="103">
        <v>50</v>
      </c>
      <c r="D42" s="111">
        <f t="shared" si="2"/>
        <v>300</v>
      </c>
    </row>
    <row r="43" spans="1:4" x14ac:dyDescent="0.25">
      <c r="A43" s="110" t="s">
        <v>406</v>
      </c>
      <c r="B43" s="99">
        <v>10</v>
      </c>
      <c r="C43" s="103">
        <v>200</v>
      </c>
      <c r="D43" s="111">
        <f t="shared" si="2"/>
        <v>2000</v>
      </c>
    </row>
    <row r="44" spans="1:4" ht="15.75" thickBot="1" x14ac:dyDescent="0.3">
      <c r="A44" s="112" t="s">
        <v>404</v>
      </c>
      <c r="B44" s="113"/>
      <c r="C44" s="113"/>
      <c r="D44" s="114">
        <v>2000</v>
      </c>
    </row>
  </sheetData>
  <hyperlinks>
    <hyperlink ref="A21" r:id="rId1" display="http://monbureau.md/products/stepler-buromax-4127-skoby-10.html"/>
    <hyperlink ref="A28" r:id="rId2" display="http://monbureau.md/categories/klei-kantselyarskii.html"/>
  </hyperlinks>
  <pageMargins left="0.7" right="0.7" top="0.75" bottom="0.75" header="0.3" footer="0.3"/>
  <pageSetup paperSize="0" orientation="portrait" horizontalDpi="0" verticalDpi="0" copies="0"/>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R84"/>
  <sheetViews>
    <sheetView topLeftCell="A60" zoomScale="95" zoomScaleNormal="95" workbookViewId="0">
      <selection activeCell="F85" sqref="F85"/>
    </sheetView>
  </sheetViews>
  <sheetFormatPr defaultRowHeight="15" x14ac:dyDescent="0.25"/>
  <cols>
    <col min="2" max="2" width="33.5703125" bestFit="1" customWidth="1"/>
    <col min="3" max="3" width="9" style="7" customWidth="1"/>
    <col min="4" max="5" width="9.140625" customWidth="1"/>
    <col min="6" max="6" width="10.85546875" customWidth="1"/>
    <col min="7" max="7" width="1.42578125" customWidth="1"/>
    <col min="8" max="9" width="9.140625" customWidth="1"/>
    <col min="11" max="11" width="1.42578125" customWidth="1"/>
    <col min="15" max="15" width="1.42578125" customWidth="1"/>
  </cols>
  <sheetData>
    <row r="2" spans="1:18" ht="20.25" thickBot="1" x14ac:dyDescent="0.35">
      <c r="B2" s="3" t="s">
        <v>33</v>
      </c>
      <c r="C2" s="6"/>
      <c r="D2" s="3"/>
      <c r="E2" s="3"/>
      <c r="F2" s="3"/>
      <c r="G2" s="3"/>
      <c r="H2" s="3"/>
      <c r="I2" s="3"/>
      <c r="J2" s="3"/>
      <c r="K2" s="3"/>
      <c r="L2" s="3"/>
      <c r="M2" s="3"/>
      <c r="N2" s="3"/>
      <c r="O2" s="3"/>
      <c r="P2" s="3"/>
      <c r="Q2" s="3"/>
      <c r="R2" s="3"/>
    </row>
    <row r="3" spans="1:18" ht="15.75" thickTop="1" x14ac:dyDescent="0.25">
      <c r="D3" t="s">
        <v>43</v>
      </c>
      <c r="H3" t="s">
        <v>44</v>
      </c>
      <c r="L3" t="s">
        <v>45</v>
      </c>
      <c r="P3" t="s">
        <v>46</v>
      </c>
    </row>
    <row r="4" spans="1:18" x14ac:dyDescent="0.25">
      <c r="B4" s="5" t="s">
        <v>1</v>
      </c>
      <c r="C4" s="8" t="s">
        <v>37</v>
      </c>
      <c r="D4" s="10">
        <v>30</v>
      </c>
      <c r="H4" s="10"/>
      <c r="L4" s="10"/>
      <c r="P4" s="10"/>
    </row>
    <row r="5" spans="1:18" x14ac:dyDescent="0.25">
      <c r="B5" s="5" t="s">
        <v>0</v>
      </c>
      <c r="C5" s="8" t="s">
        <v>2</v>
      </c>
      <c r="D5" s="10">
        <v>1</v>
      </c>
      <c r="H5" s="10"/>
      <c r="L5" s="10"/>
      <c r="P5" s="10"/>
    </row>
    <row r="6" spans="1:18" x14ac:dyDescent="0.25">
      <c r="B6" s="5" t="s">
        <v>31</v>
      </c>
      <c r="C6" s="8" t="s">
        <v>32</v>
      </c>
      <c r="D6" s="10">
        <v>1</v>
      </c>
      <c r="H6" s="10"/>
      <c r="L6" s="10"/>
      <c r="P6" s="10"/>
    </row>
    <row r="7" spans="1:18" x14ac:dyDescent="0.25">
      <c r="C7" s="8"/>
    </row>
    <row r="8" spans="1:18" ht="18" thickBot="1" x14ac:dyDescent="0.35">
      <c r="B8" s="2" t="s">
        <v>36</v>
      </c>
      <c r="C8" s="9"/>
      <c r="D8" s="2"/>
      <c r="E8" s="2"/>
      <c r="F8" s="2"/>
      <c r="G8" s="2"/>
      <c r="H8" s="2"/>
      <c r="I8" s="2"/>
      <c r="J8" s="2"/>
      <c r="K8" s="2"/>
      <c r="L8" s="2"/>
      <c r="M8" s="2"/>
      <c r="N8" s="2"/>
      <c r="O8" s="2"/>
      <c r="P8" s="2"/>
      <c r="Q8" s="2"/>
      <c r="R8" s="2"/>
    </row>
    <row r="9" spans="1:18" ht="15.75" thickTop="1" x14ac:dyDescent="0.25">
      <c r="A9" s="82" t="str">
        <f>Training_general!A9</f>
        <v>Curs schimb MDL/EUR (01-15 martie 2015)</v>
      </c>
      <c r="C9" s="8"/>
      <c r="D9" s="34">
        <f>Training_general!D9</f>
        <v>20.5748</v>
      </c>
    </row>
    <row r="10" spans="1:18" x14ac:dyDescent="0.25">
      <c r="A10" s="82" t="str">
        <f>Training_general!A10</f>
        <v>Curs schimb MDL/USD (01-15 martie 2015)</v>
      </c>
      <c r="C10" s="8"/>
      <c r="D10" s="34">
        <f>Training_general!D10</f>
        <v>18.786300000000001</v>
      </c>
    </row>
    <row r="11" spans="1:18" x14ac:dyDescent="0.25">
      <c r="C11" s="8"/>
      <c r="D11" s="8" t="s">
        <v>42</v>
      </c>
      <c r="E11" s="8" t="s">
        <v>40</v>
      </c>
      <c r="F11" s="8" t="s">
        <v>41</v>
      </c>
      <c r="G11" s="7"/>
      <c r="H11" s="8" t="s">
        <v>42</v>
      </c>
      <c r="I11" s="8" t="s">
        <v>40</v>
      </c>
      <c r="J11" s="8" t="s">
        <v>41</v>
      </c>
      <c r="K11" s="7"/>
      <c r="L11" s="8" t="s">
        <v>42</v>
      </c>
      <c r="M11" s="8" t="s">
        <v>40</v>
      </c>
      <c r="N11" s="8" t="s">
        <v>41</v>
      </c>
      <c r="O11" s="7"/>
      <c r="P11" s="8" t="s">
        <v>42</v>
      </c>
      <c r="Q11" s="8" t="s">
        <v>40</v>
      </c>
      <c r="R11" s="8" t="s">
        <v>41</v>
      </c>
    </row>
    <row r="12" spans="1:18" x14ac:dyDescent="0.25">
      <c r="B12" s="5" t="s">
        <v>29</v>
      </c>
      <c r="C12" s="8" t="s">
        <v>5</v>
      </c>
      <c r="D12" s="10">
        <f>400*D9</f>
        <v>8229.92</v>
      </c>
      <c r="F12" s="12">
        <f>D12*E12</f>
        <v>0</v>
      </c>
      <c r="H12" s="10">
        <f>400*D9</f>
        <v>8229.92</v>
      </c>
      <c r="J12" s="12">
        <f>H12*I12</f>
        <v>0</v>
      </c>
      <c r="L12" s="10">
        <f>400*D9</f>
        <v>8229.92</v>
      </c>
      <c r="N12" s="12">
        <f>L12*M12</f>
        <v>0</v>
      </c>
      <c r="P12" s="10">
        <f>400*D9</f>
        <v>8229.92</v>
      </c>
      <c r="R12" s="12">
        <f>P12*Q12</f>
        <v>0</v>
      </c>
    </row>
    <row r="13" spans="1:18" x14ac:dyDescent="0.25">
      <c r="B13" s="5"/>
      <c r="C13" s="8"/>
      <c r="D13" s="10"/>
      <c r="F13" s="12"/>
      <c r="H13" s="10"/>
      <c r="J13" s="12"/>
      <c r="L13" s="10"/>
      <c r="N13" s="12"/>
      <c r="P13" s="10"/>
      <c r="R13" s="12"/>
    </row>
    <row r="14" spans="1:18" x14ac:dyDescent="0.25">
      <c r="B14" s="5" t="s">
        <v>3</v>
      </c>
      <c r="C14" s="8" t="s">
        <v>5</v>
      </c>
      <c r="D14" s="10">
        <f>400*D9</f>
        <v>8229.92</v>
      </c>
      <c r="F14" s="12">
        <f>D14*E14</f>
        <v>0</v>
      </c>
      <c r="H14" s="10">
        <f>400*D9</f>
        <v>8229.92</v>
      </c>
      <c r="J14" s="12">
        <f>H14*I14</f>
        <v>0</v>
      </c>
      <c r="L14" s="10">
        <f>400*D9</f>
        <v>8229.92</v>
      </c>
      <c r="N14" s="12">
        <f t="shared" ref="N14:N19" si="0">L14*M14</f>
        <v>0</v>
      </c>
      <c r="P14" s="10">
        <f>400*D9</f>
        <v>8229.92</v>
      </c>
      <c r="R14" s="12">
        <f t="shared" ref="R14:R19" si="1">P14*Q14</f>
        <v>0</v>
      </c>
    </row>
    <row r="15" spans="1:18" x14ac:dyDescent="0.25">
      <c r="B15" s="5" t="s">
        <v>47</v>
      </c>
      <c r="C15" s="8" t="s">
        <v>5</v>
      </c>
      <c r="D15" s="10">
        <f>100*D9</f>
        <v>2057.48</v>
      </c>
      <c r="F15" s="12">
        <f t="shared" ref="F15:F29" si="2">D15*E15</f>
        <v>0</v>
      </c>
      <c r="H15" s="10">
        <f>100*D9</f>
        <v>2057.48</v>
      </c>
      <c r="J15" s="12">
        <f t="shared" ref="J15:J19" si="3">H15*I15</f>
        <v>0</v>
      </c>
      <c r="L15" s="10">
        <f>100*D9</f>
        <v>2057.48</v>
      </c>
      <c r="N15" s="12">
        <f t="shared" si="0"/>
        <v>0</v>
      </c>
      <c r="P15" s="10">
        <f>100*D9</f>
        <v>2057.48</v>
      </c>
      <c r="R15" s="12">
        <f t="shared" si="1"/>
        <v>0</v>
      </c>
    </row>
    <row r="16" spans="1:18" x14ac:dyDescent="0.25">
      <c r="B16" s="5" t="s">
        <v>7</v>
      </c>
      <c r="C16" s="8" t="s">
        <v>5</v>
      </c>
      <c r="D16" s="10">
        <f>50*D9</f>
        <v>1028.74</v>
      </c>
      <c r="F16" s="12">
        <f t="shared" si="2"/>
        <v>0</v>
      </c>
      <c r="H16" s="10">
        <f>50*D9</f>
        <v>1028.74</v>
      </c>
      <c r="J16" s="12">
        <f t="shared" si="3"/>
        <v>0</v>
      </c>
      <c r="L16" s="10">
        <f>50*D9</f>
        <v>1028.74</v>
      </c>
      <c r="N16" s="12">
        <f t="shared" si="0"/>
        <v>0</v>
      </c>
      <c r="P16" s="10">
        <f>50*D9</f>
        <v>1028.74</v>
      </c>
      <c r="R16" s="12">
        <f t="shared" si="1"/>
        <v>0</v>
      </c>
    </row>
    <row r="17" spans="2:18" x14ac:dyDescent="0.25">
      <c r="B17" s="5" t="s">
        <v>8</v>
      </c>
      <c r="C17" s="8" t="s">
        <v>14</v>
      </c>
      <c r="D17" s="10">
        <f>300*D9</f>
        <v>6172.44</v>
      </c>
      <c r="F17" s="12">
        <f t="shared" si="2"/>
        <v>0</v>
      </c>
      <c r="H17" s="10">
        <f>300*D9</f>
        <v>6172.44</v>
      </c>
      <c r="J17" s="12">
        <f t="shared" si="3"/>
        <v>0</v>
      </c>
      <c r="L17" s="10">
        <f>300*D9</f>
        <v>6172.44</v>
      </c>
      <c r="N17" s="12">
        <f t="shared" si="0"/>
        <v>0</v>
      </c>
      <c r="P17" s="10">
        <f>300*D9</f>
        <v>6172.44</v>
      </c>
      <c r="R17" s="12">
        <f t="shared" si="1"/>
        <v>0</v>
      </c>
    </row>
    <row r="18" spans="2:18" x14ac:dyDescent="0.25">
      <c r="B18" s="5" t="s">
        <v>4</v>
      </c>
      <c r="C18" s="8" t="s">
        <v>5</v>
      </c>
      <c r="D18" s="10">
        <f>150*D9</f>
        <v>3086.22</v>
      </c>
      <c r="F18" s="12">
        <f t="shared" si="2"/>
        <v>0</v>
      </c>
      <c r="H18" s="10">
        <f>150*D9</f>
        <v>3086.22</v>
      </c>
      <c r="J18" s="12">
        <f t="shared" si="3"/>
        <v>0</v>
      </c>
      <c r="L18" s="10">
        <f>150*D9</f>
        <v>3086.22</v>
      </c>
      <c r="N18" s="12">
        <f t="shared" si="0"/>
        <v>0</v>
      </c>
      <c r="P18" s="10">
        <f>150*D9</f>
        <v>3086.22</v>
      </c>
      <c r="R18" s="12">
        <f t="shared" si="1"/>
        <v>0</v>
      </c>
    </row>
    <row r="19" spans="2:18" x14ac:dyDescent="0.25">
      <c r="B19" s="5" t="s">
        <v>30</v>
      </c>
      <c r="C19" s="8" t="s">
        <v>5</v>
      </c>
      <c r="D19" s="10">
        <f>150*D9</f>
        <v>3086.22</v>
      </c>
      <c r="F19" s="12">
        <f>D19*E19</f>
        <v>0</v>
      </c>
      <c r="H19" s="10">
        <f>150*D9</f>
        <v>3086.22</v>
      </c>
      <c r="J19" s="12">
        <f t="shared" si="3"/>
        <v>0</v>
      </c>
      <c r="L19" s="10">
        <f>150*D9</f>
        <v>3086.22</v>
      </c>
      <c r="N19" s="12">
        <f t="shared" si="0"/>
        <v>0</v>
      </c>
      <c r="P19" s="10">
        <f>150*D9</f>
        <v>3086.22</v>
      </c>
      <c r="R19" s="12">
        <f t="shared" si="1"/>
        <v>0</v>
      </c>
    </row>
    <row r="20" spans="2:18" x14ac:dyDescent="0.25">
      <c r="B20" s="5"/>
      <c r="C20" s="8"/>
      <c r="D20" s="10"/>
      <c r="F20" s="12"/>
      <c r="H20" s="10"/>
      <c r="J20" s="12"/>
      <c r="L20" s="10"/>
      <c r="N20" s="12"/>
      <c r="P20" s="10"/>
      <c r="R20" s="12"/>
    </row>
    <row r="21" spans="2:18" x14ac:dyDescent="0.25">
      <c r="B21" s="5" t="s">
        <v>9</v>
      </c>
      <c r="C21" s="8" t="s">
        <v>12</v>
      </c>
      <c r="D21" s="10">
        <f>150*D9</f>
        <v>3086.22</v>
      </c>
      <c r="F21" s="12">
        <f t="shared" si="2"/>
        <v>0</v>
      </c>
      <c r="H21" s="10">
        <f>150*D9</f>
        <v>3086.22</v>
      </c>
      <c r="J21" s="12">
        <f>H21*I21</f>
        <v>0</v>
      </c>
      <c r="L21" s="10">
        <f>150*D9</f>
        <v>3086.22</v>
      </c>
      <c r="N21" s="12">
        <f>L21*M21</f>
        <v>0</v>
      </c>
      <c r="P21" s="10">
        <f>150*D9</f>
        <v>3086.22</v>
      </c>
      <c r="R21" s="12">
        <f>P21*Q21</f>
        <v>0</v>
      </c>
    </row>
    <row r="22" spans="2:18" x14ac:dyDescent="0.25">
      <c r="B22" s="5" t="s">
        <v>10</v>
      </c>
      <c r="C22" s="8" t="s">
        <v>13</v>
      </c>
      <c r="D22" s="10">
        <v>200</v>
      </c>
      <c r="F22" s="12">
        <f t="shared" si="2"/>
        <v>0</v>
      </c>
      <c r="H22" s="10">
        <v>200</v>
      </c>
      <c r="J22" s="12">
        <f>H22*I22</f>
        <v>0</v>
      </c>
      <c r="L22" s="10">
        <v>200</v>
      </c>
      <c r="N22" s="12">
        <f>L22*M22</f>
        <v>0</v>
      </c>
      <c r="P22" s="10">
        <v>200</v>
      </c>
      <c r="R22" s="12">
        <f>P22*Q22</f>
        <v>0</v>
      </c>
    </row>
    <row r="23" spans="2:18" x14ac:dyDescent="0.25">
      <c r="B23" s="5" t="s">
        <v>11</v>
      </c>
      <c r="C23" s="8" t="s">
        <v>12</v>
      </c>
      <c r="D23" s="10">
        <f>25*D9</f>
        <v>514.37</v>
      </c>
      <c r="F23" s="12">
        <f t="shared" si="2"/>
        <v>0</v>
      </c>
      <c r="H23" s="10">
        <f>25*D9</f>
        <v>514.37</v>
      </c>
      <c r="J23" s="12">
        <f>H23*I23</f>
        <v>0</v>
      </c>
      <c r="L23" s="10">
        <f>25*D9</f>
        <v>514.37</v>
      </c>
      <c r="N23" s="12">
        <f>L23*M23</f>
        <v>0</v>
      </c>
      <c r="P23" s="10">
        <f>25*D9</f>
        <v>514.37</v>
      </c>
      <c r="R23" s="12">
        <f>P23*Q23</f>
        <v>0</v>
      </c>
    </row>
    <row r="24" spans="2:18" x14ac:dyDescent="0.25">
      <c r="B24" s="5"/>
      <c r="C24" s="8"/>
      <c r="D24" s="10"/>
      <c r="F24" s="12"/>
      <c r="H24" s="10"/>
      <c r="J24" s="12"/>
      <c r="L24" s="10"/>
      <c r="N24" s="12"/>
      <c r="P24" s="10"/>
      <c r="R24" s="12"/>
    </row>
    <row r="25" spans="2:18" x14ac:dyDescent="0.25">
      <c r="B25" s="5" t="s">
        <v>15</v>
      </c>
      <c r="C25" s="8" t="s">
        <v>65</v>
      </c>
      <c r="D25" s="10">
        <v>40</v>
      </c>
      <c r="F25" s="12">
        <f t="shared" si="2"/>
        <v>0</v>
      </c>
      <c r="H25" s="10">
        <v>40</v>
      </c>
      <c r="J25" s="12">
        <f>H25*I25</f>
        <v>0</v>
      </c>
      <c r="L25" s="10">
        <v>40</v>
      </c>
      <c r="N25" s="12">
        <f>L25*M25</f>
        <v>0</v>
      </c>
      <c r="P25" s="10">
        <v>40</v>
      </c>
      <c r="R25" s="12">
        <f>P25*Q25</f>
        <v>0</v>
      </c>
    </row>
    <row r="26" spans="2:18" x14ac:dyDescent="0.25">
      <c r="B26" s="5" t="s">
        <v>16</v>
      </c>
      <c r="C26" s="8" t="s">
        <v>65</v>
      </c>
      <c r="D26" s="10">
        <v>100</v>
      </c>
      <c r="F26" s="12">
        <f t="shared" si="2"/>
        <v>0</v>
      </c>
      <c r="H26" s="10">
        <v>100</v>
      </c>
      <c r="J26" s="12">
        <f>H26*I26</f>
        <v>0</v>
      </c>
      <c r="L26" s="10">
        <v>100</v>
      </c>
      <c r="N26" s="12">
        <f>L26*M26</f>
        <v>0</v>
      </c>
      <c r="P26" s="10">
        <v>100</v>
      </c>
      <c r="R26" s="12">
        <f>P26*Q26</f>
        <v>0</v>
      </c>
    </row>
    <row r="27" spans="2:18" x14ac:dyDescent="0.25">
      <c r="B27" s="5" t="s">
        <v>17</v>
      </c>
      <c r="C27" s="8" t="s">
        <v>65</v>
      </c>
      <c r="D27" s="10">
        <v>20</v>
      </c>
      <c r="F27" s="12">
        <f t="shared" si="2"/>
        <v>0</v>
      </c>
      <c r="H27" s="10">
        <v>20</v>
      </c>
      <c r="J27" s="12">
        <f>H27*I27</f>
        <v>0</v>
      </c>
      <c r="L27" s="10">
        <v>20</v>
      </c>
      <c r="N27" s="12">
        <f>L27*M27</f>
        <v>0</v>
      </c>
      <c r="P27" s="10">
        <v>20</v>
      </c>
      <c r="R27" s="12">
        <f>P27*Q27</f>
        <v>0</v>
      </c>
    </row>
    <row r="28" spans="2:18" x14ac:dyDescent="0.25">
      <c r="B28" s="5"/>
      <c r="C28" s="8"/>
      <c r="D28" s="10"/>
      <c r="F28" s="12"/>
      <c r="H28" s="10"/>
      <c r="J28" s="12"/>
      <c r="L28" s="10"/>
      <c r="N28" s="12"/>
      <c r="P28" s="10"/>
      <c r="R28" s="12"/>
    </row>
    <row r="29" spans="2:18" x14ac:dyDescent="0.25">
      <c r="B29" s="5" t="s">
        <v>18</v>
      </c>
      <c r="C29" s="8" t="s">
        <v>12</v>
      </c>
      <c r="D29" s="10">
        <f>D15</f>
        <v>2057.48</v>
      </c>
      <c r="F29" s="12">
        <f t="shared" si="2"/>
        <v>0</v>
      </c>
      <c r="H29" s="10">
        <f>H15</f>
        <v>2057.48</v>
      </c>
      <c r="J29" s="12">
        <f>H29*I29</f>
        <v>0</v>
      </c>
      <c r="L29" s="10">
        <f>L15</f>
        <v>2057.48</v>
      </c>
      <c r="N29" s="12">
        <f>L29*M29</f>
        <v>0</v>
      </c>
      <c r="P29" s="10">
        <f>P15</f>
        <v>2057.48</v>
      </c>
      <c r="R29" s="12">
        <f>P29*Q29</f>
        <v>0</v>
      </c>
    </row>
    <row r="30" spans="2:18" x14ac:dyDescent="0.25">
      <c r="B30" s="5" t="s">
        <v>25</v>
      </c>
      <c r="C30" s="8" t="s">
        <v>38</v>
      </c>
      <c r="D30" s="11">
        <f>0.05</f>
        <v>0.05</v>
      </c>
      <c r="F30" s="12">
        <f>SUM(F12:F29)*D30</f>
        <v>0</v>
      </c>
      <c r="H30" s="11">
        <f>D30</f>
        <v>0.05</v>
      </c>
      <c r="J30" s="12">
        <f>SUM(J12:J29)*H30</f>
        <v>0</v>
      </c>
      <c r="L30" s="11">
        <f>D30</f>
        <v>0.05</v>
      </c>
      <c r="N30" s="12">
        <f>SUM(N12:N29)*L30</f>
        <v>0</v>
      </c>
      <c r="P30" s="11">
        <f>D30</f>
        <v>0.05</v>
      </c>
      <c r="R30" s="12">
        <f>SUM(R12:R29)*P30</f>
        <v>0</v>
      </c>
    </row>
    <row r="31" spans="2:18" x14ac:dyDescent="0.25">
      <c r="B31" s="5"/>
      <c r="F31" s="1"/>
      <c r="J31" s="1"/>
      <c r="N31" s="1"/>
      <c r="R31" s="1"/>
    </row>
    <row r="32" spans="2:18" x14ac:dyDescent="0.25">
      <c r="B32" s="16" t="s">
        <v>19</v>
      </c>
      <c r="C32" s="15"/>
      <c r="D32" s="15"/>
      <c r="E32" s="15"/>
      <c r="F32" s="4">
        <f>SUM(F14:F30)</f>
        <v>0</v>
      </c>
      <c r="G32" s="15"/>
      <c r="H32" s="15"/>
      <c r="I32" s="15"/>
      <c r="J32" s="4">
        <f>SUM(J14:J30)</f>
        <v>0</v>
      </c>
      <c r="K32" s="15"/>
      <c r="L32" s="15"/>
      <c r="M32" s="15"/>
      <c r="N32" s="4">
        <f>SUM(N14:N30)</f>
        <v>0</v>
      </c>
      <c r="O32" s="15"/>
      <c r="P32" s="15"/>
      <c r="Q32" s="15"/>
      <c r="R32" s="4">
        <f>SUM(R14:R30)</f>
        <v>0</v>
      </c>
    </row>
    <row r="33" spans="2:18" x14ac:dyDescent="0.25">
      <c r="B33" s="16" t="s">
        <v>140</v>
      </c>
      <c r="C33" s="15"/>
      <c r="D33" s="15"/>
      <c r="E33" s="15"/>
      <c r="F33" s="13">
        <f>F32/D4/D5</f>
        <v>0</v>
      </c>
      <c r="G33" s="15"/>
      <c r="H33" s="15"/>
      <c r="I33" s="15"/>
      <c r="J33" s="13" t="e">
        <f>J32/H4/(H5/H6)</f>
        <v>#DIV/0!</v>
      </c>
      <c r="K33" s="15"/>
      <c r="L33" s="15"/>
      <c r="M33" s="15"/>
      <c r="N33" s="13" t="e">
        <f>N32/L4/(L5/L6)</f>
        <v>#DIV/0!</v>
      </c>
      <c r="O33" s="15"/>
      <c r="P33" s="15"/>
      <c r="Q33" s="15"/>
      <c r="R33" s="13" t="e">
        <f>R32/P4/(P5/P6)</f>
        <v>#DIV/0!</v>
      </c>
    </row>
    <row r="34" spans="2:18" x14ac:dyDescent="0.25">
      <c r="B34" s="16"/>
      <c r="C34" s="15"/>
      <c r="D34" s="15"/>
      <c r="E34" s="15"/>
      <c r="F34" s="4"/>
      <c r="G34" s="15"/>
      <c r="H34" s="15"/>
      <c r="I34" s="15"/>
      <c r="J34" s="14" t="e">
        <f>J33/F33</f>
        <v>#DIV/0!</v>
      </c>
      <c r="K34" s="15"/>
      <c r="L34" s="15"/>
      <c r="M34" s="15"/>
      <c r="N34" s="14" t="e">
        <f>N33/F33</f>
        <v>#DIV/0!</v>
      </c>
      <c r="O34" s="15"/>
      <c r="P34" s="15"/>
      <c r="Q34" s="15"/>
      <c r="R34" s="14" t="e">
        <f>R33/J33</f>
        <v>#DIV/0!</v>
      </c>
    </row>
    <row r="35" spans="2:18" x14ac:dyDescent="0.25">
      <c r="B35" s="16" t="s">
        <v>20</v>
      </c>
      <c r="C35" s="15"/>
      <c r="D35" s="15"/>
      <c r="E35" s="15"/>
      <c r="F35" s="4">
        <f>F32-F36</f>
        <v>0</v>
      </c>
      <c r="G35" s="15"/>
      <c r="H35" s="15"/>
      <c r="I35" s="15"/>
      <c r="J35" s="4">
        <f>J32-J36</f>
        <v>0</v>
      </c>
      <c r="K35" s="15"/>
      <c r="L35" s="15"/>
      <c r="M35" s="15"/>
      <c r="N35" s="4">
        <f>N32-N36</f>
        <v>0</v>
      </c>
      <c r="O35" s="15"/>
      <c r="P35" s="15"/>
      <c r="Q35" s="15"/>
      <c r="R35" s="4">
        <f>R32-R36</f>
        <v>0</v>
      </c>
    </row>
    <row r="36" spans="2:18" x14ac:dyDescent="0.25">
      <c r="B36" s="16" t="s">
        <v>21</v>
      </c>
      <c r="C36" s="15"/>
      <c r="D36" s="15"/>
      <c r="E36" s="15"/>
      <c r="F36" s="4">
        <f>F17+F12+F21+F23</f>
        <v>0</v>
      </c>
      <c r="G36" s="15"/>
      <c r="H36" s="15"/>
      <c r="I36" s="15"/>
      <c r="J36" s="4">
        <f>J17+J12+J21+J23</f>
        <v>0</v>
      </c>
      <c r="K36" s="15"/>
      <c r="L36" s="15"/>
      <c r="M36" s="15"/>
      <c r="N36" s="4">
        <f>N17+N12+N21+N23</f>
        <v>0</v>
      </c>
      <c r="O36" s="15"/>
      <c r="P36" s="15"/>
      <c r="Q36" s="15"/>
      <c r="R36" s="4">
        <f>R17+R12+R21+R23</f>
        <v>0</v>
      </c>
    </row>
    <row r="37" spans="2:18" x14ac:dyDescent="0.25">
      <c r="B37" s="16" t="s">
        <v>22</v>
      </c>
      <c r="C37" s="15"/>
      <c r="D37" s="15"/>
      <c r="E37" s="15"/>
      <c r="F37" s="4">
        <v>0</v>
      </c>
      <c r="G37" s="15"/>
      <c r="H37" s="15"/>
      <c r="I37" s="15"/>
      <c r="J37" s="4">
        <v>0</v>
      </c>
      <c r="K37" s="15"/>
      <c r="L37" s="15"/>
      <c r="M37" s="15"/>
      <c r="N37" s="4">
        <v>0</v>
      </c>
      <c r="O37" s="15"/>
      <c r="P37" s="15"/>
      <c r="Q37" s="15"/>
      <c r="R37" s="4">
        <v>0</v>
      </c>
    </row>
    <row r="38" spans="2:18" x14ac:dyDescent="0.25">
      <c r="B38" s="16"/>
      <c r="C38" s="15"/>
      <c r="D38" s="15"/>
      <c r="E38" s="15"/>
      <c r="F38" s="4"/>
      <c r="G38" s="15"/>
      <c r="H38" s="15"/>
      <c r="I38" s="15"/>
      <c r="J38" s="4"/>
      <c r="K38" s="15"/>
      <c r="L38" s="15"/>
      <c r="M38" s="15"/>
      <c r="N38" s="4"/>
      <c r="O38" s="15"/>
      <c r="P38" s="15"/>
      <c r="Q38" s="15"/>
      <c r="R38" s="4"/>
    </row>
    <row r="39" spans="2:18" x14ac:dyDescent="0.25">
      <c r="B39" s="16" t="s">
        <v>23</v>
      </c>
      <c r="C39" s="15"/>
      <c r="D39" s="15"/>
      <c r="E39" s="15"/>
      <c r="F39" s="4">
        <f>F32</f>
        <v>0</v>
      </c>
      <c r="G39" s="15"/>
      <c r="H39" s="15"/>
      <c r="I39" s="15"/>
      <c r="J39" s="4">
        <f>J32</f>
        <v>0</v>
      </c>
      <c r="K39" s="15"/>
      <c r="L39" s="15"/>
      <c r="M39" s="15"/>
      <c r="N39" s="4">
        <f>N32</f>
        <v>0</v>
      </c>
      <c r="O39" s="15"/>
      <c r="P39" s="15"/>
      <c r="Q39" s="15"/>
      <c r="R39" s="4">
        <f>R32</f>
        <v>0</v>
      </c>
    </row>
    <row r="40" spans="2:18" x14ac:dyDescent="0.25">
      <c r="B40" s="16" t="s">
        <v>24</v>
      </c>
      <c r="C40" s="15"/>
      <c r="D40" s="15"/>
      <c r="E40" s="15"/>
      <c r="F40" s="4">
        <f>F32-F39</f>
        <v>0</v>
      </c>
      <c r="G40" s="15"/>
      <c r="H40" s="15"/>
      <c r="I40" s="15"/>
      <c r="J40" s="4">
        <f>J32-J39</f>
        <v>0</v>
      </c>
      <c r="K40" s="15"/>
      <c r="L40" s="15"/>
      <c r="M40" s="15"/>
      <c r="N40" s="4">
        <f>N32-N39</f>
        <v>0</v>
      </c>
      <c r="O40" s="15"/>
      <c r="P40" s="15"/>
      <c r="Q40" s="15"/>
      <c r="R40" s="4">
        <f>R32-R39</f>
        <v>0</v>
      </c>
    </row>
    <row r="41" spans="2:18" x14ac:dyDescent="0.25">
      <c r="B41" s="16"/>
      <c r="C41" s="15"/>
      <c r="D41" s="15"/>
      <c r="E41" s="15"/>
      <c r="F41" s="4"/>
      <c r="G41" s="15"/>
      <c r="H41" s="15"/>
      <c r="I41" s="15"/>
      <c r="J41" s="4"/>
      <c r="K41" s="15"/>
      <c r="L41" s="15"/>
      <c r="M41" s="15"/>
      <c r="N41" s="4"/>
      <c r="O41" s="15"/>
      <c r="P41" s="15"/>
      <c r="Q41" s="15"/>
      <c r="R41" s="4"/>
    </row>
    <row r="42" spans="2:18" x14ac:dyDescent="0.25">
      <c r="B42" s="16" t="s">
        <v>34</v>
      </c>
      <c r="C42" s="15"/>
      <c r="D42" s="15"/>
      <c r="E42" s="15"/>
      <c r="F42" s="4">
        <f>F32-F43</f>
        <v>0</v>
      </c>
      <c r="G42" s="15"/>
      <c r="H42" s="15"/>
      <c r="I42" s="15"/>
      <c r="J42" s="4">
        <f>J32-J43</f>
        <v>0</v>
      </c>
      <c r="K42" s="15"/>
      <c r="L42" s="15"/>
      <c r="M42" s="15"/>
      <c r="N42" s="4">
        <f>N32-N43</f>
        <v>0</v>
      </c>
      <c r="O42" s="15"/>
      <c r="P42" s="15"/>
      <c r="Q42" s="15"/>
      <c r="R42" s="4">
        <f>R32-R43</f>
        <v>0</v>
      </c>
    </row>
    <row r="43" spans="2:18" x14ac:dyDescent="0.25">
      <c r="B43" s="16" t="s">
        <v>35</v>
      </c>
      <c r="C43" s="15"/>
      <c r="D43" s="15"/>
      <c r="E43" s="15"/>
      <c r="F43" s="4">
        <v>0</v>
      </c>
      <c r="G43" s="15"/>
      <c r="H43" s="15"/>
      <c r="I43" s="15"/>
      <c r="J43" s="4">
        <v>0</v>
      </c>
      <c r="K43" s="15"/>
      <c r="L43" s="15"/>
      <c r="M43" s="15"/>
      <c r="N43" s="4">
        <v>0</v>
      </c>
      <c r="O43" s="15"/>
      <c r="P43" s="15"/>
      <c r="Q43" s="15"/>
      <c r="R43" s="4">
        <v>0</v>
      </c>
    </row>
    <row r="45" spans="2:18" ht="18" thickBot="1" x14ac:dyDescent="0.35">
      <c r="B45" s="2" t="s">
        <v>39</v>
      </c>
      <c r="C45" s="9"/>
      <c r="D45" s="2"/>
      <c r="E45" s="2"/>
      <c r="F45" s="2"/>
      <c r="G45" s="2"/>
      <c r="H45" s="2"/>
      <c r="I45" s="2"/>
      <c r="J45" s="2"/>
      <c r="K45" s="2"/>
      <c r="L45" s="2"/>
      <c r="M45" s="2"/>
      <c r="N45" s="2"/>
      <c r="O45" s="2"/>
      <c r="P45" s="2"/>
      <c r="Q45" s="2"/>
      <c r="R45" s="2"/>
    </row>
    <row r="46" spans="2:18" ht="15.75" thickTop="1" x14ac:dyDescent="0.25">
      <c r="C46" s="8"/>
    </row>
    <row r="47" spans="2:18" x14ac:dyDescent="0.25">
      <c r="C47" s="8"/>
      <c r="D47" s="8" t="s">
        <v>26</v>
      </c>
      <c r="E47" s="8" t="s">
        <v>27</v>
      </c>
      <c r="F47" s="8" t="s">
        <v>28</v>
      </c>
      <c r="G47" s="7"/>
      <c r="H47" s="8" t="s">
        <v>26</v>
      </c>
      <c r="I47" s="8" t="s">
        <v>27</v>
      </c>
      <c r="J47" s="8" t="s">
        <v>28</v>
      </c>
      <c r="K47" s="7"/>
      <c r="L47" s="8" t="s">
        <v>26</v>
      </c>
      <c r="M47" s="8" t="s">
        <v>27</v>
      </c>
      <c r="N47" s="8" t="s">
        <v>28</v>
      </c>
      <c r="O47" s="7"/>
      <c r="P47" s="8" t="s">
        <v>26</v>
      </c>
      <c r="Q47" s="8" t="s">
        <v>27</v>
      </c>
      <c r="R47" s="8" t="s">
        <v>28</v>
      </c>
    </row>
    <row r="48" spans="2:18" x14ac:dyDescent="0.25">
      <c r="B48" s="136" t="s">
        <v>29</v>
      </c>
      <c r="C48" s="8" t="s">
        <v>5</v>
      </c>
      <c r="D48" s="10">
        <f>150*D9</f>
        <v>3086.22</v>
      </c>
      <c r="E48">
        <v>3</v>
      </c>
      <c r="F48" s="12">
        <f>D48*E48</f>
        <v>9258.66</v>
      </c>
      <c r="H48" s="10">
        <f>150*D9</f>
        <v>3086.22</v>
      </c>
      <c r="I48">
        <v>3</v>
      </c>
      <c r="J48" s="12">
        <f>H48*I48</f>
        <v>9258.66</v>
      </c>
      <c r="L48" s="10">
        <f>150*D9</f>
        <v>3086.22</v>
      </c>
      <c r="M48">
        <v>3</v>
      </c>
      <c r="N48" s="12">
        <f>L48*M48</f>
        <v>9258.66</v>
      </c>
      <c r="P48" s="10">
        <f>150*D9</f>
        <v>3086.22</v>
      </c>
      <c r="Q48">
        <v>5</v>
      </c>
      <c r="R48" s="12">
        <f>P48*Q48</f>
        <v>15431.099999999999</v>
      </c>
    </row>
    <row r="49" spans="2:18" x14ac:dyDescent="0.25">
      <c r="B49" s="136"/>
      <c r="C49" s="8"/>
      <c r="D49" s="10"/>
      <c r="F49" s="12"/>
      <c r="H49" s="10"/>
      <c r="J49" s="12"/>
      <c r="L49" s="10"/>
      <c r="N49" s="12"/>
      <c r="P49" s="10"/>
      <c r="R49" s="12"/>
    </row>
    <row r="50" spans="2:18" x14ac:dyDescent="0.25">
      <c r="B50" s="136" t="s">
        <v>3</v>
      </c>
      <c r="C50" s="8" t="s">
        <v>5</v>
      </c>
      <c r="D50" s="10"/>
      <c r="F50" s="12"/>
      <c r="H50" s="10"/>
      <c r="J50" s="12"/>
      <c r="L50" s="10"/>
      <c r="N50" s="12"/>
      <c r="P50" s="10"/>
      <c r="R50" s="12"/>
    </row>
    <row r="51" spans="2:18" x14ac:dyDescent="0.25">
      <c r="B51" s="136" t="s">
        <v>6</v>
      </c>
      <c r="C51" s="8" t="s">
        <v>5</v>
      </c>
      <c r="D51" s="10"/>
      <c r="F51" s="12"/>
      <c r="H51" s="10"/>
      <c r="J51" s="12"/>
      <c r="L51" s="10"/>
      <c r="N51" s="12"/>
      <c r="P51" s="10"/>
      <c r="R51" s="12"/>
    </row>
    <row r="52" spans="2:18" x14ac:dyDescent="0.25">
      <c r="B52" s="136" t="s">
        <v>7</v>
      </c>
      <c r="C52" s="8" t="s">
        <v>5</v>
      </c>
      <c r="D52" s="10"/>
      <c r="F52" s="12"/>
      <c r="H52" s="10"/>
      <c r="J52" s="12"/>
      <c r="L52" s="10"/>
      <c r="N52" s="12"/>
      <c r="P52" s="10"/>
      <c r="R52" s="12"/>
    </row>
    <row r="53" spans="2:18" x14ac:dyDescent="0.25">
      <c r="B53" s="136" t="s">
        <v>8</v>
      </c>
      <c r="C53" s="8" t="s">
        <v>14</v>
      </c>
      <c r="D53" s="38">
        <f>220*1.5</f>
        <v>330</v>
      </c>
      <c r="E53" s="37">
        <f>D4/3</f>
        <v>10</v>
      </c>
      <c r="F53" s="12">
        <f>D53*E53</f>
        <v>3300</v>
      </c>
      <c r="H53" s="10"/>
      <c r="J53" s="12"/>
      <c r="L53" s="10"/>
      <c r="N53" s="12"/>
      <c r="P53" s="10"/>
      <c r="R53" s="12"/>
    </row>
    <row r="54" spans="2:18" x14ac:dyDescent="0.25">
      <c r="B54" s="136"/>
      <c r="C54" s="8"/>
      <c r="D54" s="10"/>
      <c r="F54" s="12"/>
      <c r="H54" s="10"/>
      <c r="J54" s="12"/>
      <c r="L54" s="10"/>
      <c r="N54" s="12"/>
      <c r="P54" s="10"/>
      <c r="R54" s="12"/>
    </row>
    <row r="55" spans="2:18" x14ac:dyDescent="0.25">
      <c r="B55" s="136" t="s">
        <v>4</v>
      </c>
      <c r="C55" s="8" t="s">
        <v>5</v>
      </c>
      <c r="D55" s="10">
        <f>150*D9</f>
        <v>3086.22</v>
      </c>
      <c r="E55">
        <f>D5</f>
        <v>1</v>
      </c>
      <c r="F55" s="12">
        <f>D55*E55</f>
        <v>3086.22</v>
      </c>
      <c r="H55" s="10">
        <f>150*D9</f>
        <v>3086.22</v>
      </c>
      <c r="I55">
        <f>H5</f>
        <v>0</v>
      </c>
      <c r="J55" s="12">
        <f>H55*I55</f>
        <v>0</v>
      </c>
      <c r="L55" s="10">
        <f>150*D9</f>
        <v>3086.22</v>
      </c>
      <c r="M55">
        <f>L5</f>
        <v>0</v>
      </c>
      <c r="N55" s="12">
        <f>L55*M55</f>
        <v>0</v>
      </c>
      <c r="P55" s="10">
        <f>150*D9</f>
        <v>3086.22</v>
      </c>
      <c r="Q55">
        <f>P5</f>
        <v>0</v>
      </c>
      <c r="R55" s="12">
        <f>P55*Q55</f>
        <v>0</v>
      </c>
    </row>
    <row r="56" spans="2:18" x14ac:dyDescent="0.25">
      <c r="B56" s="136" t="s">
        <v>30</v>
      </c>
      <c r="C56" s="8" t="s">
        <v>5</v>
      </c>
      <c r="D56" s="10"/>
      <c r="F56" s="12"/>
      <c r="H56" s="10"/>
      <c r="J56" s="12"/>
      <c r="L56" s="10"/>
      <c r="N56" s="12"/>
      <c r="P56" s="10"/>
      <c r="R56" s="12"/>
    </row>
    <row r="57" spans="2:18" x14ac:dyDescent="0.25">
      <c r="B57" s="136"/>
      <c r="C57" s="8"/>
      <c r="D57" s="10"/>
      <c r="F57" s="12"/>
      <c r="H57" s="10"/>
      <c r="J57" s="12"/>
      <c r="L57" s="10"/>
      <c r="N57" s="12"/>
      <c r="P57" s="10"/>
      <c r="R57" s="12"/>
    </row>
    <row r="58" spans="2:18" x14ac:dyDescent="0.25">
      <c r="B58" s="136" t="s">
        <v>9</v>
      </c>
      <c r="C58" s="8" t="s">
        <v>12</v>
      </c>
      <c r="D58" s="10">
        <f>150*D9</f>
        <v>3086.22</v>
      </c>
      <c r="E58">
        <v>1</v>
      </c>
      <c r="F58" s="12">
        <f>D58*E58</f>
        <v>3086.22</v>
      </c>
      <c r="H58" s="10">
        <f>150*D9</f>
        <v>3086.22</v>
      </c>
      <c r="I58">
        <f>H5</f>
        <v>0</v>
      </c>
      <c r="J58" s="12">
        <f>H58*I58</f>
        <v>0</v>
      </c>
      <c r="L58" s="10">
        <f>150*D9</f>
        <v>3086.22</v>
      </c>
      <c r="M58">
        <f>L5</f>
        <v>0</v>
      </c>
      <c r="N58" s="12">
        <f>L58*M58</f>
        <v>0</v>
      </c>
      <c r="P58" s="10">
        <f>150*D9</f>
        <v>3086.22</v>
      </c>
      <c r="Q58">
        <f>P5</f>
        <v>0</v>
      </c>
      <c r="R58" s="12">
        <f>P58*Q58</f>
        <v>0</v>
      </c>
    </row>
    <row r="59" spans="2:18" x14ac:dyDescent="0.25">
      <c r="B59" s="136" t="s">
        <v>10</v>
      </c>
      <c r="C59" s="8" t="s">
        <v>13</v>
      </c>
      <c r="D59" s="10">
        <v>200</v>
      </c>
      <c r="E59">
        <f>D4</f>
        <v>30</v>
      </c>
      <c r="F59" s="12">
        <f>D59*E59</f>
        <v>6000</v>
      </c>
      <c r="H59" s="10">
        <v>200</v>
      </c>
      <c r="I59">
        <f>H4</f>
        <v>0</v>
      </c>
      <c r="J59" s="12">
        <f>H59*I59</f>
        <v>0</v>
      </c>
      <c r="L59" s="10">
        <v>200</v>
      </c>
      <c r="M59">
        <f>L4</f>
        <v>0</v>
      </c>
      <c r="N59" s="12">
        <f>L59*M59</f>
        <v>0</v>
      </c>
      <c r="P59" s="10">
        <v>200</v>
      </c>
      <c r="Q59">
        <f>P4</f>
        <v>0</v>
      </c>
      <c r="R59" s="12">
        <f>P59*Q59</f>
        <v>0</v>
      </c>
    </row>
    <row r="60" spans="2:18" x14ac:dyDescent="0.25">
      <c r="B60" s="136" t="s">
        <v>11</v>
      </c>
      <c r="C60" s="8" t="s">
        <v>12</v>
      </c>
      <c r="D60" s="10">
        <f>25*D9</f>
        <v>514.37</v>
      </c>
      <c r="E60">
        <v>1</v>
      </c>
      <c r="F60" s="12">
        <f>D60*E60</f>
        <v>514.37</v>
      </c>
      <c r="H60" s="10">
        <f>25*D9</f>
        <v>514.37</v>
      </c>
      <c r="I60">
        <f>H5</f>
        <v>0</v>
      </c>
      <c r="J60" s="12">
        <f>H60*I60</f>
        <v>0</v>
      </c>
      <c r="L60" s="10">
        <f>25*D9</f>
        <v>514.37</v>
      </c>
      <c r="M60">
        <f>L5</f>
        <v>0</v>
      </c>
      <c r="N60" s="12">
        <f>L60*M60</f>
        <v>0</v>
      </c>
      <c r="P60" s="10">
        <f>25*D9</f>
        <v>514.37</v>
      </c>
      <c r="Q60">
        <f>P5</f>
        <v>0</v>
      </c>
      <c r="R60" s="12">
        <f>P60*Q60</f>
        <v>0</v>
      </c>
    </row>
    <row r="61" spans="2:18" x14ac:dyDescent="0.25">
      <c r="B61" s="136"/>
      <c r="C61" s="8"/>
      <c r="D61" s="10"/>
      <c r="F61" s="12"/>
      <c r="H61" s="10"/>
      <c r="J61" s="12"/>
      <c r="L61" s="10"/>
      <c r="N61" s="12"/>
      <c r="P61" s="10"/>
      <c r="R61" s="12"/>
    </row>
    <row r="62" spans="2:18" x14ac:dyDescent="0.25">
      <c r="B62" s="136" t="s">
        <v>15</v>
      </c>
      <c r="C62" s="8"/>
      <c r="D62" s="10">
        <v>40</v>
      </c>
      <c r="E62">
        <f>D5/D6*D4*2</f>
        <v>60</v>
      </c>
      <c r="F62" s="12">
        <f>D62*E62</f>
        <v>2400</v>
      </c>
      <c r="H62" s="10">
        <v>40</v>
      </c>
      <c r="I62" t="e">
        <f>H5/H6*H4*2</f>
        <v>#DIV/0!</v>
      </c>
      <c r="J62" s="12" t="e">
        <f>H62*I62</f>
        <v>#DIV/0!</v>
      </c>
      <c r="L62" s="10">
        <v>40</v>
      </c>
      <c r="M62" t="e">
        <f>L5/L6*L4*2</f>
        <v>#DIV/0!</v>
      </c>
      <c r="N62" s="12" t="e">
        <f>L62*M62</f>
        <v>#DIV/0!</v>
      </c>
      <c r="P62" s="10">
        <v>40</v>
      </c>
      <c r="Q62" t="e">
        <f>P5/P6*P4*2</f>
        <v>#DIV/0!</v>
      </c>
      <c r="R62" s="12" t="e">
        <f>P62*Q62</f>
        <v>#DIV/0!</v>
      </c>
    </row>
    <row r="63" spans="2:18" x14ac:dyDescent="0.25">
      <c r="B63" s="136" t="s">
        <v>16</v>
      </c>
      <c r="C63" s="8"/>
      <c r="D63" s="10">
        <v>100</v>
      </c>
      <c r="E63">
        <f>D5/D6*D4</f>
        <v>30</v>
      </c>
      <c r="F63" s="12">
        <f>D63*E63</f>
        <v>3000</v>
      </c>
      <c r="H63" s="10">
        <v>100</v>
      </c>
      <c r="I63" t="e">
        <f>H5/H6*H4</f>
        <v>#DIV/0!</v>
      </c>
      <c r="J63" s="12" t="e">
        <f>H63*I63</f>
        <v>#DIV/0!</v>
      </c>
      <c r="L63" s="10">
        <v>100</v>
      </c>
      <c r="M63" t="e">
        <f>L5/L6*L4</f>
        <v>#DIV/0!</v>
      </c>
      <c r="N63" s="12" t="e">
        <f>L63*M63</f>
        <v>#DIV/0!</v>
      </c>
      <c r="P63" s="10">
        <v>100</v>
      </c>
      <c r="Q63" t="e">
        <f>P5/P6*P4</f>
        <v>#DIV/0!</v>
      </c>
      <c r="R63" s="12" t="e">
        <f>P63*Q63</f>
        <v>#DIV/0!</v>
      </c>
    </row>
    <row r="64" spans="2:18" x14ac:dyDescent="0.25">
      <c r="B64" s="136" t="s">
        <v>17</v>
      </c>
      <c r="C64" s="8"/>
      <c r="D64" s="10">
        <v>20</v>
      </c>
      <c r="E64">
        <f>D4/D6*D5</f>
        <v>30</v>
      </c>
      <c r="F64" s="12">
        <f>D64*E64</f>
        <v>600</v>
      </c>
      <c r="H64" s="10">
        <v>20</v>
      </c>
      <c r="I64" t="e">
        <f>H4/H6*H5</f>
        <v>#DIV/0!</v>
      </c>
      <c r="J64" s="12" t="e">
        <f>H64*I64</f>
        <v>#DIV/0!</v>
      </c>
      <c r="L64" s="10">
        <v>20</v>
      </c>
      <c r="M64" t="e">
        <f>L4/L6*L5</f>
        <v>#DIV/0!</v>
      </c>
      <c r="N64" s="12" t="e">
        <f>L64*M64</f>
        <v>#DIV/0!</v>
      </c>
      <c r="P64" s="10">
        <v>20</v>
      </c>
      <c r="Q64" t="e">
        <f>P4/P6*P5</f>
        <v>#DIV/0!</v>
      </c>
      <c r="R64" s="12" t="e">
        <f>P64*Q64</f>
        <v>#DIV/0!</v>
      </c>
    </row>
    <row r="65" spans="2:18" x14ac:dyDescent="0.25">
      <c r="B65" s="136"/>
      <c r="C65" s="8"/>
      <c r="D65" s="10"/>
      <c r="F65" s="12"/>
      <c r="H65" s="10"/>
      <c r="J65" s="12"/>
      <c r="L65" s="10"/>
      <c r="N65" s="12"/>
      <c r="P65" s="10"/>
      <c r="R65" s="12"/>
    </row>
    <row r="66" spans="2:18" x14ac:dyDescent="0.25">
      <c r="B66" s="136" t="s">
        <v>18</v>
      </c>
      <c r="C66" s="8" t="s">
        <v>12</v>
      </c>
      <c r="D66" s="10">
        <v>0</v>
      </c>
      <c r="E66">
        <v>0</v>
      </c>
      <c r="F66" s="12">
        <f>D66*E66</f>
        <v>0</v>
      </c>
      <c r="H66" s="10">
        <f>D66</f>
        <v>0</v>
      </c>
      <c r="I66">
        <v>0</v>
      </c>
      <c r="J66" s="12">
        <f>H66*I66</f>
        <v>0</v>
      </c>
      <c r="L66" s="10">
        <f>D66</f>
        <v>0</v>
      </c>
      <c r="M66">
        <v>0</v>
      </c>
      <c r="N66" s="12">
        <f>L66*M66</f>
        <v>0</v>
      </c>
      <c r="P66" s="10">
        <f>D66</f>
        <v>0</v>
      </c>
      <c r="Q66">
        <v>0</v>
      </c>
      <c r="R66" s="12">
        <f>P66*Q66</f>
        <v>0</v>
      </c>
    </row>
    <row r="67" spans="2:18" x14ac:dyDescent="0.25">
      <c r="B67" s="136" t="s">
        <v>25</v>
      </c>
      <c r="C67" s="8" t="s">
        <v>38</v>
      </c>
      <c r="D67" s="11">
        <v>0.05</v>
      </c>
      <c r="F67" s="12">
        <f>SUM(F48:F66)*D67</f>
        <v>1562.2735</v>
      </c>
      <c r="H67" s="11">
        <f>D67</f>
        <v>0.05</v>
      </c>
      <c r="J67" s="12" t="e">
        <f>SUM(J48:J66)*H67</f>
        <v>#DIV/0!</v>
      </c>
      <c r="L67" s="11">
        <f>D67</f>
        <v>0.05</v>
      </c>
      <c r="N67" s="12" t="e">
        <f>SUM(N48:N66)*L67</f>
        <v>#DIV/0!</v>
      </c>
      <c r="P67" s="11">
        <f>D67</f>
        <v>0.05</v>
      </c>
      <c r="R67" s="12" t="e">
        <f>SUM(R48:R66)*P67</f>
        <v>#DIV/0!</v>
      </c>
    </row>
    <row r="68" spans="2:18" x14ac:dyDescent="0.25">
      <c r="B68" s="5"/>
      <c r="F68" s="1"/>
      <c r="J68" s="1"/>
      <c r="N68" s="1"/>
      <c r="R68" s="1"/>
    </row>
    <row r="69" spans="2:18" x14ac:dyDescent="0.25">
      <c r="B69" s="16" t="s">
        <v>19</v>
      </c>
      <c r="C69" s="15"/>
      <c r="D69" s="15"/>
      <c r="E69" s="15"/>
      <c r="F69" s="93">
        <f>SUM(F55:G67)</f>
        <v>20249.083499999997</v>
      </c>
      <c r="G69" s="15"/>
      <c r="H69" s="15"/>
      <c r="I69" s="15"/>
      <c r="J69" s="4" t="e">
        <f>SUM(J50:J67)</f>
        <v>#DIV/0!</v>
      </c>
      <c r="K69" s="15"/>
      <c r="L69" s="15"/>
      <c r="M69" s="15"/>
      <c r="N69" s="4" t="e">
        <f>SUM(N50:N67)</f>
        <v>#DIV/0!</v>
      </c>
      <c r="O69" s="15"/>
      <c r="P69" s="15"/>
      <c r="Q69" s="15"/>
      <c r="R69" s="4" t="e">
        <f>SUM(R50:R67)</f>
        <v>#DIV/0!</v>
      </c>
    </row>
    <row r="70" spans="2:18" x14ac:dyDescent="0.25">
      <c r="B70" s="16" t="s">
        <v>140</v>
      </c>
      <c r="C70" s="15"/>
      <c r="D70" s="15"/>
      <c r="E70" s="15"/>
      <c r="F70" s="13">
        <f>F69/D4/(D5/D6)</f>
        <v>674.96944999999994</v>
      </c>
      <c r="G70" s="15"/>
      <c r="H70" s="15"/>
      <c r="I70" s="15"/>
      <c r="J70" s="13" t="e">
        <f>J69/H4/(H5/H6)</f>
        <v>#DIV/0!</v>
      </c>
      <c r="K70" s="15"/>
      <c r="L70" s="15"/>
      <c r="M70" s="15"/>
      <c r="N70" s="13" t="e">
        <f>N69/L4/(L5/L6)</f>
        <v>#DIV/0!</v>
      </c>
      <c r="O70" s="15"/>
      <c r="P70" s="15"/>
      <c r="Q70" s="15"/>
      <c r="R70" s="13" t="e">
        <f>R69/P4/(P5/P6)</f>
        <v>#DIV/0!</v>
      </c>
    </row>
    <row r="71" spans="2:18" x14ac:dyDescent="0.25">
      <c r="B71" s="16"/>
      <c r="C71" s="15"/>
      <c r="D71" s="15"/>
      <c r="E71" s="15"/>
      <c r="F71" s="4"/>
      <c r="G71" s="15"/>
      <c r="H71" s="15"/>
      <c r="I71" s="15"/>
      <c r="J71" s="14" t="e">
        <f>J70/F70</f>
        <v>#DIV/0!</v>
      </c>
      <c r="K71" s="15"/>
      <c r="L71" s="15"/>
      <c r="M71" s="15"/>
      <c r="N71" s="14" t="e">
        <f>N70/F70</f>
        <v>#DIV/0!</v>
      </c>
      <c r="O71" s="15"/>
      <c r="P71" s="15"/>
      <c r="Q71" s="15"/>
      <c r="R71" s="14" t="e">
        <f>R70/J70</f>
        <v>#DIV/0!</v>
      </c>
    </row>
    <row r="72" spans="2:18" x14ac:dyDescent="0.25">
      <c r="B72" s="16" t="s">
        <v>20</v>
      </c>
      <c r="C72" s="15"/>
      <c r="D72" s="15"/>
      <c r="E72" s="15"/>
      <c r="F72" s="4">
        <f>F69-F73</f>
        <v>4089.833499999997</v>
      </c>
      <c r="G72" s="15"/>
      <c r="H72" s="15"/>
      <c r="I72" s="15"/>
      <c r="J72" s="4" t="e">
        <f>J69-J73</f>
        <v>#DIV/0!</v>
      </c>
      <c r="K72" s="15"/>
      <c r="L72" s="15"/>
      <c r="M72" s="15"/>
      <c r="N72" s="4" t="e">
        <f>N69-N73</f>
        <v>#DIV/0!</v>
      </c>
      <c r="O72" s="15"/>
      <c r="P72" s="15"/>
      <c r="Q72" s="15"/>
      <c r="R72" s="4" t="e">
        <f>R69-R73</f>
        <v>#DIV/0!</v>
      </c>
    </row>
    <row r="73" spans="2:18" x14ac:dyDescent="0.25">
      <c r="B73" s="16" t="s">
        <v>21</v>
      </c>
      <c r="C73" s="15"/>
      <c r="D73" s="15"/>
      <c r="E73" s="15"/>
      <c r="F73" s="4">
        <f>F53+F48+F58+F60</f>
        <v>16159.25</v>
      </c>
      <c r="G73" s="15"/>
      <c r="H73" s="15"/>
      <c r="I73" s="15"/>
      <c r="J73" s="4">
        <f>J53+J48+J58+J60</f>
        <v>9258.66</v>
      </c>
      <c r="K73" s="15"/>
      <c r="L73" s="15"/>
      <c r="M73" s="15"/>
      <c r="N73" s="4">
        <f>N53+N48+N58+N60</f>
        <v>9258.66</v>
      </c>
      <c r="O73" s="15"/>
      <c r="P73" s="15"/>
      <c r="Q73" s="15"/>
      <c r="R73" s="4">
        <f>R53+R48+R58+R60</f>
        <v>15431.099999999999</v>
      </c>
    </row>
    <row r="74" spans="2:18" x14ac:dyDescent="0.25">
      <c r="B74" s="16" t="s">
        <v>22</v>
      </c>
      <c r="C74" s="15"/>
      <c r="D74" s="15"/>
      <c r="E74" s="15"/>
      <c r="F74" s="4">
        <v>0</v>
      </c>
      <c r="G74" s="15"/>
      <c r="H74" s="15"/>
      <c r="I74" s="15"/>
      <c r="J74" s="4">
        <v>0</v>
      </c>
      <c r="K74" s="15"/>
      <c r="L74" s="15"/>
      <c r="M74" s="15"/>
      <c r="N74" s="4">
        <v>0</v>
      </c>
      <c r="O74" s="15"/>
      <c r="P74" s="15"/>
      <c r="Q74" s="15"/>
      <c r="R74" s="4">
        <v>0</v>
      </c>
    </row>
    <row r="75" spans="2:18" x14ac:dyDescent="0.25">
      <c r="B75" s="16"/>
      <c r="C75" s="15"/>
      <c r="D75" s="15"/>
      <c r="E75" s="15"/>
      <c r="F75" s="4"/>
      <c r="G75" s="15"/>
      <c r="H75" s="15"/>
      <c r="I75" s="15"/>
      <c r="J75" s="4"/>
      <c r="K75" s="15"/>
      <c r="L75" s="15"/>
      <c r="M75" s="15"/>
      <c r="N75" s="4"/>
      <c r="O75" s="15"/>
      <c r="P75" s="15"/>
      <c r="Q75" s="15"/>
      <c r="R75" s="4"/>
    </row>
    <row r="76" spans="2:18" x14ac:dyDescent="0.25">
      <c r="B76" s="16" t="s">
        <v>23</v>
      </c>
      <c r="C76" s="15"/>
      <c r="D76" s="15"/>
      <c r="E76" s="15"/>
      <c r="F76" s="4">
        <f>F69+F77</f>
        <v>23335.303499999998</v>
      </c>
      <c r="G76" s="15"/>
      <c r="H76" s="15"/>
      <c r="I76" s="15"/>
      <c r="J76" s="4" t="e">
        <f>J69+J77</f>
        <v>#DIV/0!</v>
      </c>
      <c r="K76" s="15"/>
      <c r="L76" s="15"/>
      <c r="M76" s="15"/>
      <c r="N76" s="4" t="e">
        <f>N69+N77</f>
        <v>#DIV/0!</v>
      </c>
      <c r="O76" s="15"/>
      <c r="P76" s="15"/>
      <c r="Q76" s="15"/>
      <c r="R76" s="4" t="e">
        <f>R69+R77</f>
        <v>#DIV/0!</v>
      </c>
    </row>
    <row r="77" spans="2:18" x14ac:dyDescent="0.25">
      <c r="B77" s="16" t="s">
        <v>24</v>
      </c>
      <c r="C77" s="15"/>
      <c r="D77" s="15"/>
      <c r="E77" s="15"/>
      <c r="F77" s="4">
        <f>F58</f>
        <v>3086.22</v>
      </c>
      <c r="G77" s="15"/>
      <c r="H77" s="15"/>
      <c r="I77" s="15"/>
      <c r="J77" s="4">
        <f>J58</f>
        <v>0</v>
      </c>
      <c r="K77" s="15"/>
      <c r="L77" s="15"/>
      <c r="M77" s="15"/>
      <c r="N77" s="4">
        <f>N58</f>
        <v>0</v>
      </c>
      <c r="O77" s="15"/>
      <c r="P77" s="15"/>
      <c r="Q77" s="15"/>
      <c r="R77" s="4">
        <f>R58</f>
        <v>0</v>
      </c>
    </row>
    <row r="78" spans="2:18" x14ac:dyDescent="0.25">
      <c r="B78" s="16"/>
      <c r="C78" s="15"/>
      <c r="D78" s="15"/>
      <c r="E78" s="15"/>
      <c r="F78" s="4"/>
      <c r="G78" s="15"/>
      <c r="H78" s="15"/>
      <c r="I78" s="15"/>
      <c r="J78" s="4"/>
      <c r="K78" s="15"/>
      <c r="L78" s="15"/>
      <c r="M78" s="15"/>
      <c r="N78" s="4"/>
      <c r="O78" s="15"/>
      <c r="P78" s="15"/>
      <c r="Q78" s="15"/>
      <c r="R78" s="4"/>
    </row>
    <row r="79" spans="2:18" x14ac:dyDescent="0.25">
      <c r="B79" s="16" t="s">
        <v>34</v>
      </c>
      <c r="C79" s="15"/>
      <c r="D79" s="15"/>
      <c r="E79" s="15"/>
      <c r="F79" s="4">
        <f>F69-F80</f>
        <v>20249.083499999997</v>
      </c>
      <c r="G79" s="15"/>
      <c r="H79" s="15"/>
      <c r="I79" s="15"/>
      <c r="J79" s="4" t="e">
        <f>J69-J80</f>
        <v>#DIV/0!</v>
      </c>
      <c r="K79" s="15"/>
      <c r="L79" s="15"/>
      <c r="M79" s="15"/>
      <c r="N79" s="4" t="e">
        <f>N69-N80</f>
        <v>#DIV/0!</v>
      </c>
      <c r="O79" s="15"/>
      <c r="P79" s="15"/>
      <c r="Q79" s="15"/>
      <c r="R79" s="4" t="e">
        <f>R69-R80</f>
        <v>#DIV/0!</v>
      </c>
    </row>
    <row r="80" spans="2:18" x14ac:dyDescent="0.25">
      <c r="B80" s="16" t="s">
        <v>35</v>
      </c>
      <c r="C80" s="15"/>
      <c r="D80" s="15"/>
      <c r="E80" s="15"/>
      <c r="F80" s="4">
        <v>0</v>
      </c>
      <c r="G80" s="15"/>
      <c r="H80" s="15"/>
      <c r="I80" s="15"/>
      <c r="J80" s="4">
        <v>0</v>
      </c>
      <c r="K80" s="15"/>
      <c r="L80" s="15"/>
      <c r="M80" s="15"/>
      <c r="N80" s="4">
        <v>0</v>
      </c>
      <c r="O80" s="15"/>
      <c r="P80" s="15"/>
      <c r="Q80" s="15"/>
      <c r="R80" s="4">
        <v>0</v>
      </c>
    </row>
    <row r="82" spans="5:18" customFormat="1" x14ac:dyDescent="0.25">
      <c r="E82">
        <v>2015</v>
      </c>
      <c r="F82" s="40">
        <f>F69+F48+F53</f>
        <v>32807.743499999997</v>
      </c>
      <c r="J82" t="e">
        <f>J33/J70</f>
        <v>#DIV/0!</v>
      </c>
      <c r="N82" t="e">
        <f>N33/N70</f>
        <v>#DIV/0!</v>
      </c>
      <c r="R82" t="e">
        <f>R33/R70</f>
        <v>#DIV/0!</v>
      </c>
    </row>
    <row r="83" spans="5:18" customFormat="1" x14ac:dyDescent="0.25">
      <c r="E83">
        <v>2016</v>
      </c>
      <c r="F83" s="40">
        <f>F82-F48</f>
        <v>23549.083499999997</v>
      </c>
    </row>
    <row r="84" spans="5:18" customFormat="1" x14ac:dyDescent="0.25">
      <c r="F84" s="95">
        <f>SUM(F82:F83)</f>
        <v>56356.82699999999</v>
      </c>
    </row>
  </sheetData>
  <pageMargins left="0.7" right="0.7" top="0.75" bottom="0.75" header="0.3" footer="0.3"/>
  <drawing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J85"/>
  <sheetViews>
    <sheetView topLeftCell="A61" workbookViewId="0">
      <selection activeCell="F71" sqref="F71"/>
    </sheetView>
  </sheetViews>
  <sheetFormatPr defaultRowHeight="15" x14ac:dyDescent="0.25"/>
  <cols>
    <col min="2" max="2" width="33.5703125" bestFit="1" customWidth="1"/>
    <col min="3" max="3" width="9" style="7" bestFit="1" customWidth="1"/>
    <col min="6" max="6" width="11.5703125" bestFit="1" customWidth="1"/>
    <col min="7" max="7" width="1.42578125" customWidth="1"/>
    <col min="10" max="10" width="10.5703125" bestFit="1" customWidth="1"/>
  </cols>
  <sheetData>
    <row r="2" spans="2:10" ht="20.25" thickBot="1" x14ac:dyDescent="0.35">
      <c r="B2" s="3" t="s">
        <v>48</v>
      </c>
      <c r="C2" s="6"/>
      <c r="D2" s="3"/>
      <c r="E2" s="3"/>
      <c r="F2" s="3"/>
      <c r="G2" s="3"/>
      <c r="H2" s="3"/>
      <c r="I2" s="3"/>
      <c r="J2" s="3"/>
    </row>
    <row r="3" spans="2:10" ht="15.75" thickTop="1" x14ac:dyDescent="0.25">
      <c r="D3" t="s">
        <v>43</v>
      </c>
      <c r="H3" t="s">
        <v>44</v>
      </c>
    </row>
    <row r="4" spans="2:10" x14ac:dyDescent="0.25">
      <c r="B4" s="5" t="s">
        <v>50</v>
      </c>
      <c r="C4" s="8" t="s">
        <v>2</v>
      </c>
      <c r="D4" s="10">
        <f>D6*5</f>
        <v>20</v>
      </c>
      <c r="H4" s="10">
        <f>H6*5</f>
        <v>0</v>
      </c>
    </row>
    <row r="5" spans="2:10" x14ac:dyDescent="0.25">
      <c r="B5" s="5" t="s">
        <v>51</v>
      </c>
      <c r="C5" s="8" t="s">
        <v>37</v>
      </c>
      <c r="D5" s="10">
        <f>1+D8</f>
        <v>1</v>
      </c>
      <c r="H5" s="10">
        <f>1+H8</f>
        <v>1</v>
      </c>
    </row>
    <row r="6" spans="2:10" x14ac:dyDescent="0.25">
      <c r="B6" s="5" t="s">
        <v>49</v>
      </c>
      <c r="C6" s="8" t="s">
        <v>57</v>
      </c>
      <c r="D6" s="10">
        <f>SUM(D8:D15)</f>
        <v>4</v>
      </c>
      <c r="H6" s="10">
        <f>SUM(H8:H15)</f>
        <v>0</v>
      </c>
    </row>
    <row r="7" spans="2:10" x14ac:dyDescent="0.25">
      <c r="B7" s="5"/>
      <c r="C7" s="8"/>
    </row>
    <row r="8" spans="2:10" ht="30" x14ac:dyDescent="0.25">
      <c r="B8" s="18" t="s">
        <v>52</v>
      </c>
      <c r="C8" s="8"/>
      <c r="D8" s="17"/>
      <c r="H8" s="17"/>
    </row>
    <row r="9" spans="2:10" ht="30" x14ac:dyDescent="0.25">
      <c r="B9" s="18" t="s">
        <v>64</v>
      </c>
      <c r="C9" s="8"/>
      <c r="D9" s="17">
        <v>1</v>
      </c>
      <c r="H9" s="17"/>
    </row>
    <row r="10" spans="2:10" ht="30" x14ac:dyDescent="0.25">
      <c r="B10" s="18" t="s">
        <v>58</v>
      </c>
      <c r="C10" s="8"/>
      <c r="D10" s="17"/>
      <c r="H10" s="17"/>
    </row>
    <row r="11" spans="2:10" ht="30" x14ac:dyDescent="0.25">
      <c r="B11" s="18" t="s">
        <v>53</v>
      </c>
      <c r="C11" s="8"/>
      <c r="D11" s="17">
        <v>1</v>
      </c>
      <c r="H11" s="17"/>
    </row>
    <row r="12" spans="2:10" ht="30" x14ac:dyDescent="0.25">
      <c r="B12" s="18" t="s">
        <v>54</v>
      </c>
      <c r="C12" s="8"/>
      <c r="D12" s="17"/>
      <c r="H12" s="17"/>
    </row>
    <row r="13" spans="2:10" ht="30" x14ac:dyDescent="0.25">
      <c r="B13" s="18" t="s">
        <v>55</v>
      </c>
      <c r="C13" s="8"/>
      <c r="D13" s="17"/>
      <c r="H13" s="17"/>
    </row>
    <row r="14" spans="2:10" ht="30" x14ac:dyDescent="0.25">
      <c r="B14" s="18" t="s">
        <v>63</v>
      </c>
      <c r="C14" s="8"/>
      <c r="D14" s="17">
        <v>1</v>
      </c>
      <c r="H14" s="17"/>
    </row>
    <row r="15" spans="2:10" ht="30" x14ac:dyDescent="0.25">
      <c r="B15" s="18" t="s">
        <v>56</v>
      </c>
      <c r="C15" s="8"/>
      <c r="D15" s="17">
        <v>1</v>
      </c>
      <c r="H15" s="17"/>
    </row>
    <row r="16" spans="2:10" x14ac:dyDescent="0.25">
      <c r="C16" s="8"/>
    </row>
    <row r="17" spans="1:10" ht="18" thickBot="1" x14ac:dyDescent="0.35">
      <c r="B17" s="2" t="s">
        <v>66</v>
      </c>
      <c r="C17" s="9"/>
      <c r="D17" s="2"/>
      <c r="E17" s="2"/>
      <c r="F17" s="2"/>
      <c r="G17" s="2"/>
      <c r="H17" s="2"/>
      <c r="I17" s="2"/>
      <c r="J17" s="2"/>
    </row>
    <row r="18" spans="1:10" ht="15.75" thickTop="1" x14ac:dyDescent="0.25">
      <c r="A18" t="str">
        <f>Training_general!A9</f>
        <v>Curs schimb MDL/EUR (01-15 martie 2015)</v>
      </c>
      <c r="C18" s="8"/>
      <c r="D18" s="34">
        <f>Training_general!D9</f>
        <v>20.5748</v>
      </c>
    </row>
    <row r="19" spans="1:10" x14ac:dyDescent="0.25">
      <c r="A19" t="str">
        <f>Training_general!A10</f>
        <v>Curs schimb MDL/USD (01-15 martie 2015)</v>
      </c>
      <c r="C19" s="8"/>
      <c r="D19" s="34">
        <f>Training_general!D10</f>
        <v>18.786300000000001</v>
      </c>
    </row>
    <row r="20" spans="1:10" x14ac:dyDescent="0.25">
      <c r="C20" s="8"/>
      <c r="D20" s="8" t="s">
        <v>42</v>
      </c>
      <c r="E20" s="8" t="s">
        <v>40</v>
      </c>
      <c r="F20" s="8" t="s">
        <v>41</v>
      </c>
      <c r="G20" s="7"/>
      <c r="H20" s="8" t="s">
        <v>42</v>
      </c>
      <c r="I20" s="8" t="s">
        <v>40</v>
      </c>
      <c r="J20" s="8" t="s">
        <v>41</v>
      </c>
    </row>
    <row r="21" spans="1:10" x14ac:dyDescent="0.25">
      <c r="B21" s="5" t="s">
        <v>59</v>
      </c>
      <c r="C21" s="8" t="s">
        <v>5</v>
      </c>
      <c r="D21" s="10">
        <f>400*D18</f>
        <v>8229.92</v>
      </c>
      <c r="F21" s="12">
        <f>D21*E21</f>
        <v>0</v>
      </c>
      <c r="H21" s="10">
        <f>400*D18</f>
        <v>8229.92</v>
      </c>
      <c r="J21" s="12">
        <f>H21*I21</f>
        <v>0</v>
      </c>
    </row>
    <row r="22" spans="1:10" x14ac:dyDescent="0.25">
      <c r="B22" s="5" t="s">
        <v>6</v>
      </c>
      <c r="C22" s="8" t="s">
        <v>5</v>
      </c>
      <c r="D22" s="10">
        <f>100*D18</f>
        <v>2057.48</v>
      </c>
      <c r="F22" s="12">
        <f>D22*E22</f>
        <v>0</v>
      </c>
      <c r="H22" s="10">
        <f>100*D18</f>
        <v>2057.48</v>
      </c>
      <c r="J22" s="12">
        <f>H22*I22</f>
        <v>0</v>
      </c>
    </row>
    <row r="23" spans="1:10" x14ac:dyDescent="0.25">
      <c r="B23" s="5" t="s">
        <v>7</v>
      </c>
      <c r="C23" s="8" t="s">
        <v>5</v>
      </c>
      <c r="D23" s="10">
        <f>50*D18</f>
        <v>1028.74</v>
      </c>
      <c r="F23" s="12">
        <f>D23*E23</f>
        <v>0</v>
      </c>
      <c r="H23" s="10">
        <f>50*D18</f>
        <v>1028.74</v>
      </c>
      <c r="J23" s="12">
        <f>H23*I23</f>
        <v>0</v>
      </c>
    </row>
    <row r="24" spans="1:10" x14ac:dyDescent="0.25">
      <c r="B24" s="5" t="s">
        <v>8</v>
      </c>
      <c r="C24" s="8" t="s">
        <v>14</v>
      </c>
      <c r="D24" s="10">
        <f>300*D18</f>
        <v>6172.44</v>
      </c>
      <c r="F24" s="12">
        <f>D24*E24</f>
        <v>0</v>
      </c>
      <c r="H24" s="10">
        <f>300*D18</f>
        <v>6172.44</v>
      </c>
      <c r="J24" s="12">
        <f>H24*I24</f>
        <v>0</v>
      </c>
    </row>
    <row r="25" spans="1:10" x14ac:dyDescent="0.25">
      <c r="B25" s="5"/>
      <c r="C25" s="8"/>
      <c r="D25" s="10"/>
      <c r="F25" s="12"/>
      <c r="H25" s="10"/>
      <c r="J25" s="12"/>
    </row>
    <row r="26" spans="1:10" x14ac:dyDescent="0.25">
      <c r="B26" s="5" t="s">
        <v>60</v>
      </c>
      <c r="C26" s="8" t="s">
        <v>65</v>
      </c>
      <c r="D26" s="10">
        <f>1500*D19</f>
        <v>28179.45</v>
      </c>
      <c r="F26" s="12">
        <f>D26*E26</f>
        <v>0</v>
      </c>
      <c r="H26" s="10">
        <f>1500*D19</f>
        <v>28179.45</v>
      </c>
      <c r="J26" s="12">
        <f>H26*I26</f>
        <v>0</v>
      </c>
    </row>
    <row r="27" spans="1:10" x14ac:dyDescent="0.25">
      <c r="B27" s="5" t="s">
        <v>62</v>
      </c>
      <c r="C27" s="8" t="s">
        <v>65</v>
      </c>
      <c r="D27" s="10">
        <v>35</v>
      </c>
      <c r="F27" s="12">
        <f>D27*E27</f>
        <v>0</v>
      </c>
      <c r="H27" s="10">
        <v>35</v>
      </c>
      <c r="J27" s="12">
        <f>H27*I27</f>
        <v>0</v>
      </c>
    </row>
    <row r="28" spans="1:10" x14ac:dyDescent="0.25">
      <c r="B28" s="5"/>
      <c r="C28" s="8"/>
      <c r="D28" s="10"/>
      <c r="F28" s="12"/>
      <c r="H28" s="10"/>
      <c r="J28" s="12"/>
    </row>
    <row r="29" spans="1:10" x14ac:dyDescent="0.25">
      <c r="B29" s="5" t="s">
        <v>73</v>
      </c>
      <c r="C29" s="8" t="s">
        <v>71</v>
      </c>
      <c r="D29" s="10">
        <v>100</v>
      </c>
      <c r="F29" s="12">
        <f>D29*E29</f>
        <v>0</v>
      </c>
      <c r="H29" s="10">
        <v>100</v>
      </c>
      <c r="J29" s="12">
        <f>H29*I29</f>
        <v>0</v>
      </c>
    </row>
    <row r="30" spans="1:10" x14ac:dyDescent="0.25">
      <c r="B30" s="5" t="s">
        <v>70</v>
      </c>
      <c r="C30" s="8" t="s">
        <v>71</v>
      </c>
      <c r="D30" s="10">
        <v>8</v>
      </c>
      <c r="F30" s="12">
        <f>D30*E30</f>
        <v>0</v>
      </c>
      <c r="H30" s="10">
        <v>8</v>
      </c>
      <c r="J30" s="12">
        <f>H30*I30</f>
        <v>0</v>
      </c>
    </row>
    <row r="31" spans="1:10" x14ac:dyDescent="0.25">
      <c r="B31" s="5"/>
      <c r="C31" s="8"/>
      <c r="D31" s="10"/>
      <c r="F31" s="12"/>
      <c r="H31" s="10"/>
      <c r="J31" s="12"/>
    </row>
    <row r="32" spans="1:10" x14ac:dyDescent="0.25">
      <c r="B32" s="5" t="s">
        <v>61</v>
      </c>
      <c r="C32" s="8" t="s">
        <v>68</v>
      </c>
      <c r="D32" s="10"/>
      <c r="F32" s="12">
        <f>SUM(F33:F36)</f>
        <v>0</v>
      </c>
      <c r="H32" s="10"/>
      <c r="J32" s="12">
        <f>SUM(J33:J36)</f>
        <v>0</v>
      </c>
    </row>
    <row r="33" spans="2:10" x14ac:dyDescent="0.25">
      <c r="B33" s="5" t="s">
        <v>69</v>
      </c>
      <c r="C33" s="8" t="s">
        <v>72</v>
      </c>
      <c r="D33" s="10">
        <f>Training_general!D21/5</f>
        <v>617.24399999999991</v>
      </c>
      <c r="F33" s="12">
        <f>D33*E33</f>
        <v>0</v>
      </c>
      <c r="H33" s="10">
        <f>Training_general!H21/5</f>
        <v>617.24399999999991</v>
      </c>
      <c r="J33" s="12">
        <f>H33*I33</f>
        <v>0</v>
      </c>
    </row>
    <row r="34" spans="2:10" x14ac:dyDescent="0.25">
      <c r="B34" s="5" t="s">
        <v>11</v>
      </c>
      <c r="C34" s="8" t="s">
        <v>72</v>
      </c>
      <c r="D34" s="10">
        <f>Training_general!D23/5</f>
        <v>102.874</v>
      </c>
      <c r="F34" s="12">
        <f>D34*E34</f>
        <v>0</v>
      </c>
      <c r="H34" s="10">
        <f>Training_general!H23/5</f>
        <v>102.874</v>
      </c>
      <c r="J34" s="12">
        <f>H34*I34</f>
        <v>0</v>
      </c>
    </row>
    <row r="35" spans="2:10" x14ac:dyDescent="0.25">
      <c r="B35" s="5" t="s">
        <v>67</v>
      </c>
      <c r="C35" s="8" t="s">
        <v>65</v>
      </c>
      <c r="D35" s="10">
        <v>40</v>
      </c>
      <c r="F35" s="12">
        <f>D35*E35*E32</f>
        <v>0</v>
      </c>
      <c r="H35" s="10">
        <v>40</v>
      </c>
      <c r="J35" s="12">
        <f>H35*I35*I32</f>
        <v>0</v>
      </c>
    </row>
    <row r="36" spans="2:10" x14ac:dyDescent="0.25">
      <c r="B36" s="5" t="s">
        <v>17</v>
      </c>
      <c r="C36" s="8" t="s">
        <v>65</v>
      </c>
      <c r="D36" s="10">
        <v>20</v>
      </c>
      <c r="F36" s="12">
        <f>D36*E36*E32</f>
        <v>0</v>
      </c>
      <c r="H36" s="10">
        <v>20</v>
      </c>
      <c r="J36" s="12">
        <f>H36*I36*I32</f>
        <v>0</v>
      </c>
    </row>
    <row r="37" spans="2:10" x14ac:dyDescent="0.25">
      <c r="B37" s="5"/>
      <c r="F37" s="1"/>
      <c r="J37" s="1"/>
    </row>
    <row r="38" spans="2:10" x14ac:dyDescent="0.25">
      <c r="B38" s="16" t="s">
        <v>19</v>
      </c>
      <c r="C38" s="15"/>
      <c r="D38" s="15"/>
      <c r="E38" s="15"/>
      <c r="F38" s="13">
        <f>SUM(F21:F32)</f>
        <v>0</v>
      </c>
      <c r="G38" s="15"/>
      <c r="H38" s="15"/>
      <c r="I38" s="15"/>
      <c r="J38" s="13">
        <f>SUM(J21:J32)</f>
        <v>0</v>
      </c>
    </row>
    <row r="39" spans="2:10" x14ac:dyDescent="0.25">
      <c r="B39" s="16" t="s">
        <v>42</v>
      </c>
      <c r="C39" s="15"/>
      <c r="D39" s="15"/>
      <c r="E39" s="15"/>
      <c r="F39" s="13">
        <f>F38</f>
        <v>0</v>
      </c>
      <c r="G39" s="15"/>
      <c r="H39" s="15"/>
      <c r="I39" s="15"/>
      <c r="J39" s="13">
        <f>J38</f>
        <v>0</v>
      </c>
    </row>
    <row r="40" spans="2:10" x14ac:dyDescent="0.25">
      <c r="B40" s="16"/>
      <c r="C40" s="15"/>
      <c r="D40" s="15"/>
      <c r="E40" s="15"/>
      <c r="F40" s="4"/>
      <c r="G40" s="15"/>
      <c r="H40" s="15"/>
      <c r="I40" s="15"/>
      <c r="J40" s="14"/>
    </row>
    <row r="41" spans="2:10" x14ac:dyDescent="0.25">
      <c r="B41" s="16" t="s">
        <v>20</v>
      </c>
      <c r="C41" s="15"/>
      <c r="D41" s="15"/>
      <c r="E41" s="15"/>
      <c r="F41" s="4">
        <f>F38-F32-F43</f>
        <v>0</v>
      </c>
      <c r="G41" s="15"/>
      <c r="H41" s="15"/>
      <c r="I41" s="15"/>
      <c r="J41" s="4">
        <f>J38-J32-J43</f>
        <v>0</v>
      </c>
    </row>
    <row r="42" spans="2:10" x14ac:dyDescent="0.25">
      <c r="B42" s="16" t="s">
        <v>21</v>
      </c>
      <c r="C42" s="15"/>
      <c r="D42" s="15"/>
      <c r="E42" s="15"/>
      <c r="F42" s="4">
        <f>F32</f>
        <v>0</v>
      </c>
      <c r="G42" s="15"/>
      <c r="H42" s="15"/>
      <c r="I42" s="15"/>
      <c r="J42" s="4">
        <f>J32</f>
        <v>0</v>
      </c>
    </row>
    <row r="43" spans="2:10" x14ac:dyDescent="0.25">
      <c r="B43" s="16" t="s">
        <v>22</v>
      </c>
      <c r="C43" s="15"/>
      <c r="D43" s="15"/>
      <c r="E43" s="15"/>
      <c r="F43" s="4">
        <f>F26</f>
        <v>0</v>
      </c>
      <c r="G43" s="15"/>
      <c r="H43" s="15"/>
      <c r="I43" s="15"/>
      <c r="J43" s="4">
        <f>J26</f>
        <v>0</v>
      </c>
    </row>
    <row r="44" spans="2:10" x14ac:dyDescent="0.25">
      <c r="B44" s="16"/>
      <c r="C44" s="15"/>
      <c r="D44" s="15"/>
      <c r="E44" s="15"/>
      <c r="F44" s="4"/>
      <c r="G44" s="15"/>
      <c r="H44" s="15"/>
      <c r="I44" s="15"/>
      <c r="J44" s="4"/>
    </row>
    <row r="45" spans="2:10" x14ac:dyDescent="0.25">
      <c r="B45" s="16" t="s">
        <v>23</v>
      </c>
      <c r="C45" s="15"/>
      <c r="D45" s="15"/>
      <c r="E45" s="15"/>
      <c r="F45" s="4">
        <f>F21+F29+F30</f>
        <v>0</v>
      </c>
      <c r="G45" s="15"/>
      <c r="H45" s="15"/>
      <c r="I45" s="15"/>
      <c r="J45" s="4">
        <f>J21+J29+J30</f>
        <v>0</v>
      </c>
    </row>
    <row r="46" spans="2:10" x14ac:dyDescent="0.25">
      <c r="B46" s="16" t="s">
        <v>24</v>
      </c>
      <c r="C46" s="15"/>
      <c r="D46" s="15"/>
      <c r="E46" s="28" t="e">
        <f>F46/F45</f>
        <v>#DIV/0!</v>
      </c>
      <c r="F46" s="4">
        <f>F38-F45</f>
        <v>0</v>
      </c>
      <c r="G46" s="15"/>
      <c r="H46" s="15"/>
      <c r="I46" s="28" t="e">
        <f>J46/J45</f>
        <v>#DIV/0!</v>
      </c>
      <c r="J46" s="4">
        <f>J38-J45</f>
        <v>0</v>
      </c>
    </row>
    <row r="47" spans="2:10" x14ac:dyDescent="0.25">
      <c r="B47" s="16"/>
      <c r="C47" s="15"/>
      <c r="D47" s="15"/>
      <c r="E47" s="15"/>
      <c r="F47" s="4"/>
      <c r="G47" s="15"/>
      <c r="H47" s="15"/>
      <c r="I47" s="15"/>
      <c r="J47" s="4"/>
    </row>
    <row r="48" spans="2:10" x14ac:dyDescent="0.25">
      <c r="B48" s="16" t="s">
        <v>34</v>
      </c>
      <c r="C48" s="15"/>
      <c r="D48" s="15"/>
      <c r="E48" s="15"/>
      <c r="F48" s="4">
        <f>F38-F49</f>
        <v>0</v>
      </c>
      <c r="G48" s="15"/>
      <c r="H48" s="15"/>
      <c r="I48" s="15"/>
      <c r="J48" s="4">
        <f>J38-J49</f>
        <v>0</v>
      </c>
    </row>
    <row r="49" spans="2:10" x14ac:dyDescent="0.25">
      <c r="B49" s="16" t="s">
        <v>35</v>
      </c>
      <c r="C49" s="15"/>
      <c r="D49" s="15"/>
      <c r="E49" s="15"/>
      <c r="F49" s="4">
        <v>0</v>
      </c>
      <c r="G49" s="15"/>
      <c r="H49" s="15"/>
      <c r="I49" s="15"/>
      <c r="J49" s="4">
        <v>0</v>
      </c>
    </row>
    <row r="51" spans="2:10" ht="18" thickBot="1" x14ac:dyDescent="0.35">
      <c r="B51" s="2" t="s">
        <v>74</v>
      </c>
      <c r="C51" s="9"/>
      <c r="D51" s="2"/>
      <c r="E51" s="2"/>
      <c r="F51" s="2"/>
      <c r="G51" s="2"/>
      <c r="H51" s="2"/>
      <c r="I51" s="2"/>
      <c r="J51" s="2"/>
    </row>
    <row r="52" spans="2:10" ht="15.75" thickTop="1" x14ac:dyDescent="0.25">
      <c r="C52" s="8"/>
    </row>
    <row r="53" spans="2:10" x14ac:dyDescent="0.25">
      <c r="C53" s="8"/>
      <c r="D53" s="8" t="s">
        <v>42</v>
      </c>
      <c r="E53" s="8" t="s">
        <v>40</v>
      </c>
      <c r="F53" s="8" t="s">
        <v>41</v>
      </c>
      <c r="G53" s="7"/>
      <c r="H53" s="8" t="s">
        <v>42</v>
      </c>
      <c r="I53" s="8" t="s">
        <v>40</v>
      </c>
      <c r="J53" s="8" t="s">
        <v>41</v>
      </c>
    </row>
    <row r="54" spans="2:10" x14ac:dyDescent="0.25">
      <c r="B54" s="5" t="s">
        <v>59</v>
      </c>
      <c r="C54" s="8" t="s">
        <v>5</v>
      </c>
      <c r="D54" s="10">
        <f>150*D18</f>
        <v>3086.22</v>
      </c>
      <c r="E54">
        <f>D4*D5</f>
        <v>20</v>
      </c>
      <c r="F54" s="12">
        <f>D54*E54</f>
        <v>61724.399999999994</v>
      </c>
      <c r="H54" s="10">
        <f>150*D18</f>
        <v>3086.22</v>
      </c>
      <c r="J54" s="12">
        <f>H54*I54</f>
        <v>0</v>
      </c>
    </row>
    <row r="55" spans="2:10" x14ac:dyDescent="0.25">
      <c r="B55" s="5" t="s">
        <v>6</v>
      </c>
      <c r="C55" s="8" t="s">
        <v>5</v>
      </c>
      <c r="D55" s="10"/>
      <c r="E55">
        <f>D39+2*D40</f>
        <v>0</v>
      </c>
      <c r="F55" s="12">
        <f>D55*E55</f>
        <v>0</v>
      </c>
      <c r="H55" s="10"/>
      <c r="J55" s="12">
        <f>H55*I55</f>
        <v>0</v>
      </c>
    </row>
    <row r="56" spans="2:10" x14ac:dyDescent="0.25">
      <c r="B56" s="5" t="s">
        <v>7</v>
      </c>
      <c r="C56" s="8" t="s">
        <v>5</v>
      </c>
      <c r="D56" s="10"/>
      <c r="E56">
        <f>E55</f>
        <v>0</v>
      </c>
      <c r="F56" s="12">
        <f>D56*E56</f>
        <v>0</v>
      </c>
      <c r="H56" s="10"/>
      <c r="J56" s="12">
        <f>H56*I56</f>
        <v>0</v>
      </c>
    </row>
    <row r="57" spans="2:10" x14ac:dyDescent="0.25">
      <c r="B57" s="5" t="s">
        <v>8</v>
      </c>
      <c r="C57" s="8" t="s">
        <v>14</v>
      </c>
      <c r="D57" s="10"/>
      <c r="E57">
        <v>0</v>
      </c>
      <c r="F57" s="12">
        <f>D57*E57</f>
        <v>0</v>
      </c>
      <c r="H57" s="10"/>
      <c r="J57" s="12">
        <f>H57*I57</f>
        <v>0</v>
      </c>
    </row>
    <row r="58" spans="2:10" x14ac:dyDescent="0.25">
      <c r="B58" s="5"/>
      <c r="C58" s="8"/>
      <c r="D58" s="10"/>
      <c r="F58" s="12"/>
      <c r="H58" s="10"/>
      <c r="J58" s="12"/>
    </row>
    <row r="59" spans="2:10" x14ac:dyDescent="0.25">
      <c r="B59" s="5" t="s">
        <v>60</v>
      </c>
      <c r="C59" s="8" t="s">
        <v>65</v>
      </c>
      <c r="D59" s="10">
        <f>1500*D19</f>
        <v>28179.45</v>
      </c>
      <c r="E59">
        <v>0</v>
      </c>
      <c r="F59" s="12">
        <f>D59*E59</f>
        <v>0</v>
      </c>
      <c r="H59" s="10">
        <f>1500*D19</f>
        <v>28179.45</v>
      </c>
      <c r="J59" s="12">
        <f>H59*I59</f>
        <v>0</v>
      </c>
    </row>
    <row r="60" spans="2:10" x14ac:dyDescent="0.25">
      <c r="B60" s="5" t="s">
        <v>62</v>
      </c>
      <c r="C60" s="8" t="s">
        <v>65</v>
      </c>
      <c r="D60" s="10">
        <v>35</v>
      </c>
      <c r="E60">
        <f>D38/5</f>
        <v>0</v>
      </c>
      <c r="F60" s="12">
        <f>D60*E60</f>
        <v>0</v>
      </c>
      <c r="H60" s="10">
        <v>35</v>
      </c>
      <c r="J60" s="12">
        <f>H60*I60</f>
        <v>0</v>
      </c>
    </row>
    <row r="61" spans="2:10" x14ac:dyDescent="0.25">
      <c r="B61" s="5"/>
      <c r="C61" s="8"/>
      <c r="D61" s="10"/>
      <c r="F61" s="12"/>
      <c r="H61" s="10"/>
      <c r="J61" s="12"/>
    </row>
    <row r="62" spans="2:10" x14ac:dyDescent="0.25">
      <c r="B62" s="5" t="s">
        <v>73</v>
      </c>
      <c r="C62" s="8" t="s">
        <v>71</v>
      </c>
      <c r="D62" s="10"/>
      <c r="E62">
        <v>0</v>
      </c>
      <c r="F62" s="12">
        <f>D62*E62</f>
        <v>0</v>
      </c>
      <c r="H62" s="10"/>
      <c r="J62" s="12">
        <f>H62*I62</f>
        <v>0</v>
      </c>
    </row>
    <row r="63" spans="2:10" x14ac:dyDescent="0.25">
      <c r="B63" s="5" t="s">
        <v>70</v>
      </c>
      <c r="C63" s="8" t="s">
        <v>71</v>
      </c>
      <c r="D63" s="10">
        <v>8</v>
      </c>
      <c r="E63" s="37">
        <f>50*50</f>
        <v>2500</v>
      </c>
      <c r="F63" s="12">
        <f>D63*E63</f>
        <v>20000</v>
      </c>
      <c r="H63" s="10">
        <v>8</v>
      </c>
      <c r="J63" s="12">
        <f>H63*I63</f>
        <v>0</v>
      </c>
    </row>
    <row r="64" spans="2:10" x14ac:dyDescent="0.25">
      <c r="B64" s="5"/>
      <c r="C64" s="8"/>
      <c r="D64" s="10"/>
      <c r="F64" s="12"/>
      <c r="H64" s="10"/>
      <c r="J64" s="12"/>
    </row>
    <row r="65" spans="2:10" x14ac:dyDescent="0.25">
      <c r="B65" s="5" t="s">
        <v>61</v>
      </c>
      <c r="C65" s="8" t="s">
        <v>68</v>
      </c>
      <c r="D65" s="10"/>
      <c r="E65">
        <v>20</v>
      </c>
      <c r="F65" s="92">
        <f>SUM(F66:F69)</f>
        <v>4080.4719999999998</v>
      </c>
      <c r="H65" s="10"/>
      <c r="J65" s="12">
        <f>SUM(J66:J69)</f>
        <v>0</v>
      </c>
    </row>
    <row r="66" spans="2:10" x14ac:dyDescent="0.25">
      <c r="B66" s="5" t="s">
        <v>69</v>
      </c>
      <c r="C66" s="8" t="s">
        <v>72</v>
      </c>
      <c r="D66" s="91">
        <f>Training_general!D58/5</f>
        <v>617.24399999999991</v>
      </c>
      <c r="E66">
        <v>4</v>
      </c>
      <c r="F66" s="92">
        <f>D66*E66</f>
        <v>2468.9759999999997</v>
      </c>
      <c r="H66" s="10">
        <f>Training_general!H53/5</f>
        <v>0</v>
      </c>
      <c r="J66" s="12">
        <f>H66*I66</f>
        <v>0</v>
      </c>
    </row>
    <row r="67" spans="2:10" x14ac:dyDescent="0.25">
      <c r="B67" s="5" t="s">
        <v>11</v>
      </c>
      <c r="C67" s="8" t="s">
        <v>72</v>
      </c>
      <c r="D67" s="91">
        <f>Training_general!D60/5</f>
        <v>102.874</v>
      </c>
      <c r="E67">
        <v>4</v>
      </c>
      <c r="F67" s="92">
        <f>D67*E67</f>
        <v>411.49599999999998</v>
      </c>
      <c r="H67" s="10">
        <f>Training_general!H55/5</f>
        <v>617.24399999999991</v>
      </c>
      <c r="J67" s="12">
        <f>H67*I67</f>
        <v>0</v>
      </c>
    </row>
    <row r="68" spans="2:10" x14ac:dyDescent="0.25">
      <c r="B68" s="5" t="s">
        <v>67</v>
      </c>
      <c r="C68" s="8" t="s">
        <v>65</v>
      </c>
      <c r="D68" s="10">
        <v>40</v>
      </c>
      <c r="E68">
        <v>1</v>
      </c>
      <c r="F68" s="92">
        <f>D68*E68*E65</f>
        <v>800</v>
      </c>
      <c r="H68" s="10">
        <v>40</v>
      </c>
      <c r="J68" s="12">
        <f>H68*I68*I65</f>
        <v>0</v>
      </c>
    </row>
    <row r="69" spans="2:10" x14ac:dyDescent="0.25">
      <c r="B69" s="5" t="s">
        <v>17</v>
      </c>
      <c r="C69" s="8" t="s">
        <v>65</v>
      </c>
      <c r="D69" s="10">
        <v>20</v>
      </c>
      <c r="E69">
        <v>1</v>
      </c>
      <c r="F69" s="92">
        <f>D69*E69*E65</f>
        <v>400</v>
      </c>
      <c r="H69" s="10">
        <v>20</v>
      </c>
      <c r="J69" s="12">
        <f>H69*I69*I65</f>
        <v>0</v>
      </c>
    </row>
    <row r="70" spans="2:10" x14ac:dyDescent="0.25">
      <c r="B70" s="5"/>
      <c r="F70" s="1"/>
      <c r="J70" s="1"/>
    </row>
    <row r="71" spans="2:10" x14ac:dyDescent="0.25">
      <c r="B71" s="16" t="s">
        <v>19</v>
      </c>
      <c r="C71" s="15"/>
      <c r="D71" s="15"/>
      <c r="E71" s="15"/>
      <c r="F71" s="95">
        <f>SUM(F54:F65)</f>
        <v>85804.871999999988</v>
      </c>
      <c r="G71" s="15"/>
      <c r="H71" s="15"/>
      <c r="I71" s="15"/>
      <c r="J71" s="13">
        <f>SUM(J54:J65)</f>
        <v>0</v>
      </c>
    </row>
    <row r="72" spans="2:10" x14ac:dyDescent="0.25">
      <c r="B72" s="16" t="s">
        <v>42</v>
      </c>
      <c r="C72" s="15"/>
      <c r="D72" s="15"/>
      <c r="E72" s="15"/>
      <c r="F72" s="13">
        <f>F71</f>
        <v>85804.871999999988</v>
      </c>
      <c r="G72" s="15"/>
      <c r="H72" s="15"/>
      <c r="I72" s="15"/>
      <c r="J72" s="13">
        <f>J71</f>
        <v>0</v>
      </c>
    </row>
    <row r="73" spans="2:10" x14ac:dyDescent="0.25">
      <c r="B73" s="16"/>
      <c r="C73" s="15"/>
      <c r="D73" s="15"/>
      <c r="E73" s="15"/>
      <c r="F73" s="4"/>
      <c r="G73" s="15"/>
      <c r="H73" s="15"/>
      <c r="I73" s="15"/>
      <c r="J73" s="14"/>
    </row>
    <row r="74" spans="2:10" x14ac:dyDescent="0.25">
      <c r="B74" s="16" t="s">
        <v>20</v>
      </c>
      <c r="C74" s="15"/>
      <c r="D74" s="15"/>
      <c r="E74" s="15"/>
      <c r="F74" s="4">
        <f>F71-F65-F76</f>
        <v>81724.399999999994</v>
      </c>
      <c r="G74" s="15"/>
      <c r="H74" s="15"/>
      <c r="I74" s="15"/>
      <c r="J74" s="4">
        <f>J71-J65-J76</f>
        <v>0</v>
      </c>
    </row>
    <row r="75" spans="2:10" x14ac:dyDescent="0.25">
      <c r="B75" s="16" t="s">
        <v>21</v>
      </c>
      <c r="C75" s="15"/>
      <c r="D75" s="15"/>
      <c r="E75" s="15"/>
      <c r="F75" s="4">
        <f>F65</f>
        <v>4080.4719999999998</v>
      </c>
      <c r="G75" s="15"/>
      <c r="H75" s="15"/>
      <c r="I75" s="15"/>
      <c r="J75" s="4">
        <f>J65</f>
        <v>0</v>
      </c>
    </row>
    <row r="76" spans="2:10" x14ac:dyDescent="0.25">
      <c r="B76" s="16" t="s">
        <v>22</v>
      </c>
      <c r="C76" s="15"/>
      <c r="D76" s="15"/>
      <c r="E76" s="15"/>
      <c r="F76" s="4">
        <f>F59</f>
        <v>0</v>
      </c>
      <c r="G76" s="15"/>
      <c r="H76" s="15"/>
      <c r="I76" s="15"/>
      <c r="J76" s="4">
        <f>J59</f>
        <v>0</v>
      </c>
    </row>
    <row r="77" spans="2:10" x14ac:dyDescent="0.25">
      <c r="B77" s="16"/>
      <c r="C77" s="15"/>
      <c r="D77" s="15"/>
      <c r="E77" s="15"/>
      <c r="F77" s="4"/>
      <c r="G77" s="15"/>
      <c r="H77" s="15"/>
      <c r="I77" s="15"/>
      <c r="J77" s="4"/>
    </row>
    <row r="78" spans="2:10" x14ac:dyDescent="0.25">
      <c r="B78" s="16" t="s">
        <v>23</v>
      </c>
      <c r="C78" s="15"/>
      <c r="D78" s="15"/>
      <c r="E78" s="15"/>
      <c r="F78" s="4">
        <f>F54+F63</f>
        <v>81724.399999999994</v>
      </c>
      <c r="G78" s="15"/>
      <c r="H78" s="15"/>
      <c r="I78" s="15"/>
      <c r="J78" s="4">
        <f>J54+J63</f>
        <v>0</v>
      </c>
    </row>
    <row r="79" spans="2:10" x14ac:dyDescent="0.25">
      <c r="B79" s="16" t="s">
        <v>24</v>
      </c>
      <c r="C79" s="15"/>
      <c r="D79" s="15"/>
      <c r="E79" s="28">
        <f>F79/F78</f>
        <v>4.9929666048328221E-2</v>
      </c>
      <c r="F79" s="4">
        <f>F71-F78</f>
        <v>4080.4719999999943</v>
      </c>
      <c r="G79" s="15"/>
      <c r="H79" s="15"/>
      <c r="I79" s="28" t="e">
        <f>J79/J78</f>
        <v>#DIV/0!</v>
      </c>
      <c r="J79" s="4">
        <f>J71-J78</f>
        <v>0</v>
      </c>
    </row>
    <row r="80" spans="2:10" x14ac:dyDescent="0.25">
      <c r="B80" s="16"/>
      <c r="C80" s="15"/>
      <c r="D80" s="15"/>
      <c r="E80" s="15"/>
      <c r="F80" s="4"/>
      <c r="G80" s="15"/>
      <c r="H80" s="15"/>
      <c r="I80" s="15"/>
      <c r="J80" s="4"/>
    </row>
    <row r="81" spans="2:10" x14ac:dyDescent="0.25">
      <c r="B81" s="16" t="s">
        <v>34</v>
      </c>
      <c r="C81" s="15"/>
      <c r="D81" s="15"/>
      <c r="E81" s="15"/>
      <c r="F81" s="4">
        <f>F71-F82</f>
        <v>85804.871999999988</v>
      </c>
      <c r="G81" s="15"/>
      <c r="H81" s="15"/>
      <c r="I81" s="15"/>
      <c r="J81" s="4">
        <f>J71-J82</f>
        <v>0</v>
      </c>
    </row>
    <row r="82" spans="2:10" x14ac:dyDescent="0.25">
      <c r="B82" s="16" t="s">
        <v>35</v>
      </c>
      <c r="C82" s="15"/>
      <c r="D82" s="15"/>
      <c r="E82" s="15"/>
      <c r="F82" s="4">
        <v>0</v>
      </c>
      <c r="G82" s="15"/>
      <c r="H82" s="15"/>
      <c r="I82" s="15"/>
      <c r="J82" s="4">
        <v>0</v>
      </c>
    </row>
    <row r="84" spans="2:10" x14ac:dyDescent="0.25">
      <c r="F84" s="30">
        <f>F45/D6/D5</f>
        <v>0</v>
      </c>
      <c r="G84" s="30"/>
      <c r="H84" s="30"/>
      <c r="I84" s="30"/>
      <c r="J84" s="30" t="e">
        <f>J45/H6/H5</f>
        <v>#DIV/0!</v>
      </c>
    </row>
    <row r="85" spans="2:10" x14ac:dyDescent="0.25">
      <c r="F85" s="30">
        <f>F78/D6/D5</f>
        <v>20431.099999999999</v>
      </c>
      <c r="G85" s="30"/>
      <c r="H85" s="30"/>
      <c r="I85" s="30"/>
      <c r="J85" s="30" t="e">
        <f>J78/H6/H5</f>
        <v>#DIV/0!</v>
      </c>
    </row>
  </sheetData>
  <pageMargins left="0.7" right="0.7" top="0.75" bottom="0.75" header="0.3" footer="0.3"/>
  <legacy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85"/>
  <sheetViews>
    <sheetView topLeftCell="A61" workbookViewId="0">
      <selection activeCell="N10" sqref="N10"/>
    </sheetView>
  </sheetViews>
  <sheetFormatPr defaultRowHeight="15" x14ac:dyDescent="0.25"/>
  <cols>
    <col min="2" max="2" width="33.5703125" bestFit="1" customWidth="1"/>
    <col min="3" max="3" width="9" style="7" bestFit="1" customWidth="1"/>
    <col min="6" max="6" width="11.5703125" bestFit="1" customWidth="1"/>
    <col min="7" max="7" width="1.42578125" customWidth="1"/>
    <col min="10" max="10" width="10.5703125" bestFit="1" customWidth="1"/>
  </cols>
  <sheetData>
    <row r="2" spans="2:10" ht="20.25" thickBot="1" x14ac:dyDescent="0.35">
      <c r="B2" s="3" t="s">
        <v>48</v>
      </c>
      <c r="C2" s="6"/>
      <c r="D2" s="3"/>
      <c r="E2" s="3"/>
      <c r="F2" s="3"/>
      <c r="G2" s="3"/>
      <c r="H2" s="3"/>
      <c r="I2" s="3"/>
      <c r="J2" s="3"/>
    </row>
    <row r="3" spans="2:10" ht="15.75" thickTop="1" x14ac:dyDescent="0.25">
      <c r="D3" t="s">
        <v>43</v>
      </c>
      <c r="H3" t="s">
        <v>44</v>
      </c>
    </row>
    <row r="4" spans="2:10" x14ac:dyDescent="0.25">
      <c r="B4" s="5" t="s">
        <v>50</v>
      </c>
      <c r="C4" s="8" t="s">
        <v>2</v>
      </c>
      <c r="D4" s="10">
        <f>D6*5</f>
        <v>20</v>
      </c>
      <c r="H4" s="10">
        <f>H6*5</f>
        <v>0</v>
      </c>
    </row>
    <row r="5" spans="2:10" x14ac:dyDescent="0.25">
      <c r="B5" s="5" t="s">
        <v>51</v>
      </c>
      <c r="C5" s="8" t="s">
        <v>37</v>
      </c>
      <c r="D5" s="10">
        <f>1+D8</f>
        <v>2</v>
      </c>
      <c r="H5" s="10">
        <f>1+H8</f>
        <v>1</v>
      </c>
    </row>
    <row r="6" spans="2:10" x14ac:dyDescent="0.25">
      <c r="B6" s="5" t="s">
        <v>49</v>
      </c>
      <c r="C6" s="8" t="s">
        <v>57</v>
      </c>
      <c r="D6" s="10">
        <f>SUM(D8:D15)</f>
        <v>4</v>
      </c>
      <c r="H6" s="10">
        <f>SUM(H8:H15)</f>
        <v>0</v>
      </c>
    </row>
    <row r="7" spans="2:10" x14ac:dyDescent="0.25">
      <c r="B7" s="5"/>
      <c r="C7" s="8"/>
    </row>
    <row r="8" spans="2:10" ht="30" x14ac:dyDescent="0.25">
      <c r="B8" s="18" t="s">
        <v>52</v>
      </c>
      <c r="C8" s="8"/>
      <c r="D8" s="17">
        <v>1</v>
      </c>
      <c r="H8" s="17"/>
    </row>
    <row r="9" spans="2:10" ht="30" x14ac:dyDescent="0.25">
      <c r="B9" s="18" t="s">
        <v>64</v>
      </c>
      <c r="C9" s="8"/>
      <c r="D9" s="17"/>
      <c r="H9" s="17"/>
    </row>
    <row r="10" spans="2:10" ht="30" x14ac:dyDescent="0.25">
      <c r="B10" s="18" t="s">
        <v>58</v>
      </c>
      <c r="C10" s="8"/>
      <c r="D10" s="17"/>
      <c r="H10" s="17"/>
    </row>
    <row r="11" spans="2:10" ht="30" x14ac:dyDescent="0.25">
      <c r="B11" s="18" t="s">
        <v>53</v>
      </c>
      <c r="C11" s="8"/>
      <c r="D11" s="17"/>
      <c r="H11" s="17"/>
    </row>
    <row r="12" spans="2:10" ht="30" x14ac:dyDescent="0.25">
      <c r="B12" s="18" t="s">
        <v>54</v>
      </c>
      <c r="C12" s="8"/>
      <c r="D12" s="17">
        <v>1</v>
      </c>
      <c r="H12" s="17"/>
    </row>
    <row r="13" spans="2:10" ht="30" x14ac:dyDescent="0.25">
      <c r="B13" s="18" t="s">
        <v>55</v>
      </c>
      <c r="C13" s="8"/>
      <c r="D13" s="17">
        <v>1</v>
      </c>
      <c r="H13" s="17"/>
    </row>
    <row r="14" spans="2:10" ht="30" x14ac:dyDescent="0.25">
      <c r="B14" s="18" t="s">
        <v>63</v>
      </c>
      <c r="C14" s="8"/>
      <c r="D14" s="17">
        <v>1</v>
      </c>
      <c r="H14" s="17"/>
    </row>
    <row r="15" spans="2:10" ht="30" x14ac:dyDescent="0.25">
      <c r="B15" s="18" t="s">
        <v>56</v>
      </c>
      <c r="C15" s="8"/>
      <c r="D15" s="17"/>
      <c r="H15" s="17"/>
    </row>
    <row r="16" spans="2:10" x14ac:dyDescent="0.25">
      <c r="C16" s="8"/>
    </row>
    <row r="17" spans="1:10" ht="18" thickBot="1" x14ac:dyDescent="0.35">
      <c r="B17" s="2" t="s">
        <v>66</v>
      </c>
      <c r="C17" s="9"/>
      <c r="D17" s="2"/>
      <c r="E17" s="2"/>
      <c r="F17" s="2"/>
      <c r="G17" s="2"/>
      <c r="H17" s="2"/>
      <c r="I17" s="2"/>
      <c r="J17" s="2"/>
    </row>
    <row r="18" spans="1:10" ht="15.75" thickTop="1" x14ac:dyDescent="0.25">
      <c r="A18" t="str">
        <f>Training_general!A9</f>
        <v>Curs schimb MDL/EUR (01-15 martie 2015)</v>
      </c>
      <c r="C18" s="8"/>
      <c r="D18" s="34">
        <f>Training_general!D9</f>
        <v>20.5748</v>
      </c>
    </row>
    <row r="19" spans="1:10" x14ac:dyDescent="0.25">
      <c r="A19" t="str">
        <f>Training_general!A10</f>
        <v>Curs schimb MDL/USD (01-15 martie 2015)</v>
      </c>
      <c r="C19" s="8"/>
      <c r="D19" s="34">
        <f>Training_general!D10</f>
        <v>18.786300000000001</v>
      </c>
    </row>
    <row r="20" spans="1:10" x14ac:dyDescent="0.25">
      <c r="C20" s="8"/>
      <c r="D20" s="8" t="s">
        <v>42</v>
      </c>
      <c r="E20" s="8" t="s">
        <v>40</v>
      </c>
      <c r="F20" s="8" t="s">
        <v>41</v>
      </c>
      <c r="G20" s="7"/>
      <c r="H20" s="8" t="s">
        <v>42</v>
      </c>
      <c r="I20" s="8" t="s">
        <v>40</v>
      </c>
      <c r="J20" s="8" t="s">
        <v>41</v>
      </c>
    </row>
    <row r="21" spans="1:10" x14ac:dyDescent="0.25">
      <c r="B21" s="5" t="s">
        <v>59</v>
      </c>
      <c r="C21" s="8" t="s">
        <v>5</v>
      </c>
      <c r="D21" s="10">
        <f>400*D18</f>
        <v>8229.92</v>
      </c>
      <c r="F21" s="12">
        <f>D21*E21</f>
        <v>0</v>
      </c>
      <c r="H21" s="10">
        <f>400*D18</f>
        <v>8229.92</v>
      </c>
      <c r="J21" s="12">
        <f>H21*I21</f>
        <v>0</v>
      </c>
    </row>
    <row r="22" spans="1:10" x14ac:dyDescent="0.25">
      <c r="B22" s="5" t="s">
        <v>6</v>
      </c>
      <c r="C22" s="8" t="s">
        <v>5</v>
      </c>
      <c r="D22" s="10">
        <f>100*D18</f>
        <v>2057.48</v>
      </c>
      <c r="F22" s="12">
        <f>D22*E22</f>
        <v>0</v>
      </c>
      <c r="H22" s="10">
        <f>100*D18</f>
        <v>2057.48</v>
      </c>
      <c r="J22" s="12">
        <f>H22*I22</f>
        <v>0</v>
      </c>
    </row>
    <row r="23" spans="1:10" x14ac:dyDescent="0.25">
      <c r="B23" s="5" t="s">
        <v>7</v>
      </c>
      <c r="C23" s="8" t="s">
        <v>5</v>
      </c>
      <c r="D23" s="10">
        <f>50*D18</f>
        <v>1028.74</v>
      </c>
      <c r="F23" s="12">
        <f>D23*E23</f>
        <v>0</v>
      </c>
      <c r="H23" s="10">
        <f>50*D18</f>
        <v>1028.74</v>
      </c>
      <c r="J23" s="12">
        <f>H23*I23</f>
        <v>0</v>
      </c>
    </row>
    <row r="24" spans="1:10" x14ac:dyDescent="0.25">
      <c r="B24" s="5" t="s">
        <v>8</v>
      </c>
      <c r="C24" s="8" t="s">
        <v>14</v>
      </c>
      <c r="D24" s="10">
        <f>300*D18</f>
        <v>6172.44</v>
      </c>
      <c r="F24" s="12">
        <f>D24*E24</f>
        <v>0</v>
      </c>
      <c r="H24" s="10">
        <f>300*D18</f>
        <v>6172.44</v>
      </c>
      <c r="J24" s="12">
        <f>H24*I24</f>
        <v>0</v>
      </c>
    </row>
    <row r="25" spans="1:10" x14ac:dyDescent="0.25">
      <c r="B25" s="5"/>
      <c r="C25" s="8"/>
      <c r="D25" s="10"/>
      <c r="F25" s="12"/>
      <c r="H25" s="10"/>
      <c r="J25" s="12"/>
    </row>
    <row r="26" spans="1:10" x14ac:dyDescent="0.25">
      <c r="B26" s="5" t="s">
        <v>60</v>
      </c>
      <c r="C26" s="8" t="s">
        <v>65</v>
      </c>
      <c r="D26" s="10">
        <f>1500*D19</f>
        <v>28179.45</v>
      </c>
      <c r="F26" s="12">
        <f>D26*E26</f>
        <v>0</v>
      </c>
      <c r="H26" s="10">
        <f>1500*D19</f>
        <v>28179.45</v>
      </c>
      <c r="J26" s="12">
        <f>H26*I26</f>
        <v>0</v>
      </c>
    </row>
    <row r="27" spans="1:10" x14ac:dyDescent="0.25">
      <c r="B27" s="5" t="s">
        <v>62</v>
      </c>
      <c r="C27" s="8" t="s">
        <v>65</v>
      </c>
      <c r="D27" s="10">
        <v>35</v>
      </c>
      <c r="F27" s="12">
        <f>D27*E27</f>
        <v>0</v>
      </c>
      <c r="H27" s="10">
        <v>35</v>
      </c>
      <c r="J27" s="12">
        <f>H27*I27</f>
        <v>0</v>
      </c>
    </row>
    <row r="28" spans="1:10" x14ac:dyDescent="0.25">
      <c r="B28" s="5"/>
      <c r="C28" s="8"/>
      <c r="D28" s="10"/>
      <c r="F28" s="12"/>
      <c r="H28" s="10"/>
      <c r="J28" s="12"/>
    </row>
    <row r="29" spans="1:10" x14ac:dyDescent="0.25">
      <c r="B29" s="5" t="s">
        <v>73</v>
      </c>
      <c r="C29" s="8" t="s">
        <v>71</v>
      </c>
      <c r="D29" s="10">
        <v>100</v>
      </c>
      <c r="F29" s="12">
        <f>D29*E29</f>
        <v>0</v>
      </c>
      <c r="H29" s="10">
        <v>100</v>
      </c>
      <c r="J29" s="12">
        <f>H29*I29</f>
        <v>0</v>
      </c>
    </row>
    <row r="30" spans="1:10" x14ac:dyDescent="0.25">
      <c r="B30" s="5" t="s">
        <v>70</v>
      </c>
      <c r="C30" s="8" t="s">
        <v>71</v>
      </c>
      <c r="D30" s="10">
        <v>8</v>
      </c>
      <c r="F30" s="12">
        <f>D30*E30</f>
        <v>0</v>
      </c>
      <c r="H30" s="10">
        <v>8</v>
      </c>
      <c r="J30" s="12">
        <f>H30*I30</f>
        <v>0</v>
      </c>
    </row>
    <row r="31" spans="1:10" x14ac:dyDescent="0.25">
      <c r="B31" s="5"/>
      <c r="C31" s="8"/>
      <c r="D31" s="10"/>
      <c r="F31" s="12"/>
      <c r="H31" s="10"/>
      <c r="J31" s="12"/>
    </row>
    <row r="32" spans="1:10" x14ac:dyDescent="0.25">
      <c r="B32" s="5" t="s">
        <v>61</v>
      </c>
      <c r="C32" s="8" t="s">
        <v>68</v>
      </c>
      <c r="D32" s="10"/>
      <c r="F32" s="12">
        <f>SUM(F33:F36)</f>
        <v>0</v>
      </c>
      <c r="H32" s="10"/>
      <c r="J32" s="12">
        <f>SUM(J33:J36)</f>
        <v>0</v>
      </c>
    </row>
    <row r="33" spans="2:10" x14ac:dyDescent="0.25">
      <c r="B33" s="5" t="s">
        <v>69</v>
      </c>
      <c r="C33" s="8" t="s">
        <v>72</v>
      </c>
      <c r="D33" s="10">
        <f>Training_general!D21/5</f>
        <v>617.24399999999991</v>
      </c>
      <c r="F33" s="12">
        <f>D33*E33</f>
        <v>0</v>
      </c>
      <c r="H33" s="10">
        <f>Training_general!H21/5</f>
        <v>617.24399999999991</v>
      </c>
      <c r="J33" s="12">
        <f>H33*I33</f>
        <v>0</v>
      </c>
    </row>
    <row r="34" spans="2:10" x14ac:dyDescent="0.25">
      <c r="B34" s="5" t="s">
        <v>11</v>
      </c>
      <c r="C34" s="8" t="s">
        <v>72</v>
      </c>
      <c r="D34" s="10">
        <f>Training_general!D23/5</f>
        <v>102.874</v>
      </c>
      <c r="F34" s="12">
        <f>D34*E34</f>
        <v>0</v>
      </c>
      <c r="H34" s="10">
        <f>Training_general!H23/5</f>
        <v>102.874</v>
      </c>
      <c r="J34" s="12">
        <f>H34*I34</f>
        <v>0</v>
      </c>
    </row>
    <row r="35" spans="2:10" x14ac:dyDescent="0.25">
      <c r="B35" s="5" t="s">
        <v>67</v>
      </c>
      <c r="C35" s="8" t="s">
        <v>65</v>
      </c>
      <c r="D35" s="10">
        <v>40</v>
      </c>
      <c r="F35" s="12">
        <f>D35*E35*E32</f>
        <v>0</v>
      </c>
      <c r="H35" s="10">
        <v>40</v>
      </c>
      <c r="J35" s="12">
        <f>H35*I35*I32</f>
        <v>0</v>
      </c>
    </row>
    <row r="36" spans="2:10" x14ac:dyDescent="0.25">
      <c r="B36" s="5" t="s">
        <v>17</v>
      </c>
      <c r="C36" s="8" t="s">
        <v>65</v>
      </c>
      <c r="D36" s="10">
        <v>20</v>
      </c>
      <c r="F36" s="12">
        <f>D36*E36*E32</f>
        <v>0</v>
      </c>
      <c r="H36" s="10">
        <v>20</v>
      </c>
      <c r="J36" s="12">
        <f>H36*I36*I32</f>
        <v>0</v>
      </c>
    </row>
    <row r="37" spans="2:10" x14ac:dyDescent="0.25">
      <c r="B37" s="5"/>
      <c r="F37" s="1"/>
      <c r="J37" s="1"/>
    </row>
    <row r="38" spans="2:10" x14ac:dyDescent="0.25">
      <c r="B38" s="16" t="s">
        <v>19</v>
      </c>
      <c r="C38" s="15"/>
      <c r="D38" s="15"/>
      <c r="E38" s="15"/>
      <c r="F38" s="13">
        <f>SUM(F21:F32)</f>
        <v>0</v>
      </c>
      <c r="G38" s="15"/>
      <c r="H38" s="15"/>
      <c r="I38" s="15"/>
      <c r="J38" s="13">
        <f>SUM(J21:J32)</f>
        <v>0</v>
      </c>
    </row>
    <row r="39" spans="2:10" x14ac:dyDescent="0.25">
      <c r="B39" s="16" t="s">
        <v>42</v>
      </c>
      <c r="C39" s="15"/>
      <c r="D39" s="15"/>
      <c r="E39" s="15"/>
      <c r="F39" s="13">
        <f>F38</f>
        <v>0</v>
      </c>
      <c r="G39" s="15"/>
      <c r="H39" s="15"/>
      <c r="I39" s="15"/>
      <c r="J39" s="13">
        <f>J38</f>
        <v>0</v>
      </c>
    </row>
    <row r="40" spans="2:10" x14ac:dyDescent="0.25">
      <c r="B40" s="16"/>
      <c r="C40" s="15"/>
      <c r="D40" s="15"/>
      <c r="E40" s="15"/>
      <c r="F40" s="4"/>
      <c r="G40" s="15"/>
      <c r="H40" s="15"/>
      <c r="I40" s="15"/>
      <c r="J40" s="14"/>
    </row>
    <row r="41" spans="2:10" x14ac:dyDescent="0.25">
      <c r="B41" s="16" t="s">
        <v>20</v>
      </c>
      <c r="C41" s="15"/>
      <c r="D41" s="15"/>
      <c r="E41" s="15"/>
      <c r="F41" s="4">
        <f>F38-F32-F43</f>
        <v>0</v>
      </c>
      <c r="G41" s="15"/>
      <c r="H41" s="15"/>
      <c r="I41" s="15"/>
      <c r="J41" s="4">
        <f>J38-J32-J43</f>
        <v>0</v>
      </c>
    </row>
    <row r="42" spans="2:10" x14ac:dyDescent="0.25">
      <c r="B42" s="16" t="s">
        <v>21</v>
      </c>
      <c r="C42" s="15"/>
      <c r="D42" s="15"/>
      <c r="E42" s="15"/>
      <c r="F42" s="4">
        <f>F32</f>
        <v>0</v>
      </c>
      <c r="G42" s="15"/>
      <c r="H42" s="15"/>
      <c r="I42" s="15"/>
      <c r="J42" s="4">
        <f>J32</f>
        <v>0</v>
      </c>
    </row>
    <row r="43" spans="2:10" x14ac:dyDescent="0.25">
      <c r="B43" s="16" t="s">
        <v>22</v>
      </c>
      <c r="C43" s="15"/>
      <c r="D43" s="15"/>
      <c r="E43" s="15"/>
      <c r="F43" s="4">
        <f>F26</f>
        <v>0</v>
      </c>
      <c r="G43" s="15"/>
      <c r="H43" s="15"/>
      <c r="I43" s="15"/>
      <c r="J43" s="4">
        <f>J26</f>
        <v>0</v>
      </c>
    </row>
    <row r="44" spans="2:10" x14ac:dyDescent="0.25">
      <c r="B44" s="16"/>
      <c r="C44" s="15"/>
      <c r="D44" s="15"/>
      <c r="E44" s="15"/>
      <c r="F44" s="4"/>
      <c r="G44" s="15"/>
      <c r="H44" s="15"/>
      <c r="I44" s="15"/>
      <c r="J44" s="4"/>
    </row>
    <row r="45" spans="2:10" x14ac:dyDescent="0.25">
      <c r="B45" s="16" t="s">
        <v>23</v>
      </c>
      <c r="C45" s="15"/>
      <c r="D45" s="15"/>
      <c r="E45" s="15"/>
      <c r="F45" s="4">
        <f>F21+F29+F30</f>
        <v>0</v>
      </c>
      <c r="G45" s="15"/>
      <c r="H45" s="15"/>
      <c r="I45" s="15"/>
      <c r="J45" s="4">
        <f>J21+J29+J30</f>
        <v>0</v>
      </c>
    </row>
    <row r="46" spans="2:10" x14ac:dyDescent="0.25">
      <c r="B46" s="16" t="s">
        <v>24</v>
      </c>
      <c r="C46" s="15"/>
      <c r="D46" s="15"/>
      <c r="E46" s="28" t="e">
        <f>F46/F45</f>
        <v>#DIV/0!</v>
      </c>
      <c r="F46" s="4">
        <f>F38-F45</f>
        <v>0</v>
      </c>
      <c r="G46" s="15"/>
      <c r="H46" s="15"/>
      <c r="I46" s="28" t="e">
        <f>J46/J45</f>
        <v>#DIV/0!</v>
      </c>
      <c r="J46" s="4">
        <f>J38-J45</f>
        <v>0</v>
      </c>
    </row>
    <row r="47" spans="2:10" x14ac:dyDescent="0.25">
      <c r="B47" s="16"/>
      <c r="C47" s="15"/>
      <c r="D47" s="15"/>
      <c r="E47" s="15"/>
      <c r="F47" s="4"/>
      <c r="G47" s="15"/>
      <c r="H47" s="15"/>
      <c r="I47" s="15"/>
      <c r="J47" s="4"/>
    </row>
    <row r="48" spans="2:10" x14ac:dyDescent="0.25">
      <c r="B48" s="16" t="s">
        <v>34</v>
      </c>
      <c r="C48" s="15"/>
      <c r="D48" s="15"/>
      <c r="E48" s="15"/>
      <c r="F48" s="4">
        <f>F38-F49</f>
        <v>0</v>
      </c>
      <c r="G48" s="15"/>
      <c r="H48" s="15"/>
      <c r="I48" s="15"/>
      <c r="J48" s="4">
        <f>J38-J49</f>
        <v>0</v>
      </c>
    </row>
    <row r="49" spans="2:10" x14ac:dyDescent="0.25">
      <c r="B49" s="16" t="s">
        <v>35</v>
      </c>
      <c r="C49" s="15"/>
      <c r="D49" s="15"/>
      <c r="E49" s="15"/>
      <c r="F49" s="4">
        <v>0</v>
      </c>
      <c r="G49" s="15"/>
      <c r="H49" s="15"/>
      <c r="I49" s="15"/>
      <c r="J49" s="4">
        <v>0</v>
      </c>
    </row>
    <row r="51" spans="2:10" ht="18" thickBot="1" x14ac:dyDescent="0.35">
      <c r="B51" s="2" t="s">
        <v>74</v>
      </c>
      <c r="C51" s="9"/>
      <c r="D51" s="2"/>
      <c r="E51" s="2"/>
      <c r="F51" s="2"/>
      <c r="G51" s="2"/>
      <c r="H51" s="2"/>
      <c r="I51" s="2"/>
      <c r="J51" s="2"/>
    </row>
    <row r="52" spans="2:10" ht="15.75" thickTop="1" x14ac:dyDescent="0.25">
      <c r="C52" s="8"/>
    </row>
    <row r="53" spans="2:10" x14ac:dyDescent="0.25">
      <c r="C53" s="8"/>
      <c r="D53" s="8" t="s">
        <v>42</v>
      </c>
      <c r="E53" s="8" t="s">
        <v>40</v>
      </c>
      <c r="F53" s="8" t="s">
        <v>41</v>
      </c>
      <c r="G53" s="7"/>
      <c r="H53" s="8" t="s">
        <v>42</v>
      </c>
      <c r="I53" s="8" t="s">
        <v>40</v>
      </c>
      <c r="J53" s="8" t="s">
        <v>41</v>
      </c>
    </row>
    <row r="54" spans="2:10" x14ac:dyDescent="0.25">
      <c r="B54" s="5" t="s">
        <v>59</v>
      </c>
      <c r="C54" s="8" t="s">
        <v>5</v>
      </c>
      <c r="D54" s="10">
        <f>150*D18</f>
        <v>3086.22</v>
      </c>
      <c r="E54">
        <f>D4*D5</f>
        <v>40</v>
      </c>
      <c r="F54" s="12">
        <f>D54*E54</f>
        <v>123448.79999999999</v>
      </c>
      <c r="H54" s="10">
        <f>150*D18</f>
        <v>3086.22</v>
      </c>
      <c r="J54" s="12">
        <f>H54*I54</f>
        <v>0</v>
      </c>
    </row>
    <row r="55" spans="2:10" x14ac:dyDescent="0.25">
      <c r="B55" s="5" t="s">
        <v>6</v>
      </c>
      <c r="C55" s="8" t="s">
        <v>5</v>
      </c>
      <c r="D55" s="10"/>
      <c r="E55">
        <f>D39+2*D40</f>
        <v>0</v>
      </c>
      <c r="F55" s="12">
        <f>D55*E55</f>
        <v>0</v>
      </c>
      <c r="H55" s="10"/>
      <c r="J55" s="12">
        <f>H55*I55</f>
        <v>0</v>
      </c>
    </row>
    <row r="56" spans="2:10" x14ac:dyDescent="0.25">
      <c r="B56" s="5" t="s">
        <v>7</v>
      </c>
      <c r="C56" s="8" t="s">
        <v>5</v>
      </c>
      <c r="D56" s="10"/>
      <c r="E56">
        <f>E55</f>
        <v>0</v>
      </c>
      <c r="F56" s="12">
        <f>D56*E56</f>
        <v>0</v>
      </c>
      <c r="H56" s="10"/>
      <c r="J56" s="12">
        <f>H56*I56</f>
        <v>0</v>
      </c>
    </row>
    <row r="57" spans="2:10" x14ac:dyDescent="0.25">
      <c r="B57" s="5" t="s">
        <v>8</v>
      </c>
      <c r="C57" s="8" t="s">
        <v>14</v>
      </c>
      <c r="D57" s="10"/>
      <c r="E57">
        <v>0</v>
      </c>
      <c r="F57" s="12">
        <f>D57*E57</f>
        <v>0</v>
      </c>
      <c r="H57" s="10"/>
      <c r="J57" s="12">
        <f>H57*I57</f>
        <v>0</v>
      </c>
    </row>
    <row r="58" spans="2:10" x14ac:dyDescent="0.25">
      <c r="B58" s="5"/>
      <c r="C58" s="8"/>
      <c r="D58" s="10"/>
      <c r="F58" s="12"/>
      <c r="H58" s="10"/>
      <c r="J58" s="12"/>
    </row>
    <row r="59" spans="2:10" x14ac:dyDescent="0.25">
      <c r="B59" s="5" t="s">
        <v>60</v>
      </c>
      <c r="C59" s="8" t="s">
        <v>65</v>
      </c>
      <c r="D59" s="10">
        <f>1500*D19</f>
        <v>28179.45</v>
      </c>
      <c r="E59">
        <v>0</v>
      </c>
      <c r="F59" s="12">
        <f>D59*E59</f>
        <v>0</v>
      </c>
      <c r="H59" s="10">
        <f>1500*D19</f>
        <v>28179.45</v>
      </c>
      <c r="J59" s="12">
        <f>H59*I59</f>
        <v>0</v>
      </c>
    </row>
    <row r="60" spans="2:10" x14ac:dyDescent="0.25">
      <c r="B60" s="5" t="s">
        <v>62</v>
      </c>
      <c r="C60" s="8" t="s">
        <v>65</v>
      </c>
      <c r="D60" s="10">
        <v>35</v>
      </c>
      <c r="E60">
        <f>D38/5</f>
        <v>0</v>
      </c>
      <c r="F60" s="12">
        <f>D60*E60</f>
        <v>0</v>
      </c>
      <c r="H60" s="10">
        <v>35</v>
      </c>
      <c r="J60" s="12">
        <f>H60*I60</f>
        <v>0</v>
      </c>
    </row>
    <row r="61" spans="2:10" x14ac:dyDescent="0.25">
      <c r="B61" s="5"/>
      <c r="C61" s="8"/>
      <c r="D61" s="10"/>
      <c r="F61" s="12"/>
      <c r="H61" s="10"/>
      <c r="J61" s="12"/>
    </row>
    <row r="62" spans="2:10" x14ac:dyDescent="0.25">
      <c r="B62" s="5" t="s">
        <v>73</v>
      </c>
      <c r="C62" s="8" t="s">
        <v>71</v>
      </c>
      <c r="D62" s="10"/>
      <c r="E62">
        <v>0</v>
      </c>
      <c r="F62" s="12">
        <f>D62*E62</f>
        <v>0</v>
      </c>
      <c r="H62" s="10"/>
      <c r="J62" s="12">
        <f>H62*I62</f>
        <v>0</v>
      </c>
    </row>
    <row r="63" spans="2:10" x14ac:dyDescent="0.25">
      <c r="B63" s="5" t="s">
        <v>70</v>
      </c>
      <c r="C63" s="8" t="s">
        <v>71</v>
      </c>
      <c r="D63" s="10">
        <v>8</v>
      </c>
      <c r="E63">
        <v>50</v>
      </c>
      <c r="F63" s="12">
        <f>D63*E63</f>
        <v>400</v>
      </c>
      <c r="H63" s="10">
        <v>8</v>
      </c>
      <c r="J63" s="12">
        <f>H63*I63</f>
        <v>0</v>
      </c>
    </row>
    <row r="64" spans="2:10" x14ac:dyDescent="0.25">
      <c r="B64" s="5"/>
      <c r="C64" s="8"/>
      <c r="D64" s="10"/>
      <c r="F64" s="12"/>
      <c r="H64" s="10"/>
      <c r="J64" s="12"/>
    </row>
    <row r="65" spans="2:10" x14ac:dyDescent="0.25">
      <c r="B65" s="5" t="s">
        <v>61</v>
      </c>
      <c r="C65" s="8" t="s">
        <v>68</v>
      </c>
      <c r="D65" s="10"/>
      <c r="E65">
        <v>20</v>
      </c>
      <c r="F65" s="137">
        <f>SUM(F66:F69)</f>
        <v>4080.4719999999998</v>
      </c>
      <c r="H65" s="10"/>
      <c r="J65" s="12">
        <f>SUM(J66:J69)</f>
        <v>0</v>
      </c>
    </row>
    <row r="66" spans="2:10" x14ac:dyDescent="0.25">
      <c r="B66" s="5" t="s">
        <v>69</v>
      </c>
      <c r="C66" s="8" t="s">
        <v>72</v>
      </c>
      <c r="D66" s="91">
        <f>Training_general!D58/5</f>
        <v>617.24399999999991</v>
      </c>
      <c r="E66">
        <v>4</v>
      </c>
      <c r="F66" s="137">
        <f>D66*E66</f>
        <v>2468.9759999999997</v>
      </c>
      <c r="H66" s="10">
        <f>Training_general!H53/5</f>
        <v>0</v>
      </c>
      <c r="J66" s="12">
        <f>H66*I66</f>
        <v>0</v>
      </c>
    </row>
    <row r="67" spans="2:10" x14ac:dyDescent="0.25">
      <c r="B67" s="5" t="s">
        <v>11</v>
      </c>
      <c r="C67" s="8" t="s">
        <v>72</v>
      </c>
      <c r="D67" s="91">
        <f>Training_general!D60/5</f>
        <v>102.874</v>
      </c>
      <c r="E67">
        <v>4</v>
      </c>
      <c r="F67" s="137">
        <f>D67*E67</f>
        <v>411.49599999999998</v>
      </c>
      <c r="H67" s="10">
        <f>Training_general!H55/5</f>
        <v>617.24399999999991</v>
      </c>
      <c r="J67" s="12">
        <f>H67*I67</f>
        <v>0</v>
      </c>
    </row>
    <row r="68" spans="2:10" x14ac:dyDescent="0.25">
      <c r="B68" s="5" t="s">
        <v>67</v>
      </c>
      <c r="C68" s="8" t="s">
        <v>65</v>
      </c>
      <c r="D68" s="10">
        <v>40</v>
      </c>
      <c r="E68">
        <v>1</v>
      </c>
      <c r="F68" s="137">
        <f>D68*E68*E65</f>
        <v>800</v>
      </c>
      <c r="H68" s="10">
        <v>40</v>
      </c>
      <c r="J68" s="12">
        <f>H68*I68*I65</f>
        <v>0</v>
      </c>
    </row>
    <row r="69" spans="2:10" x14ac:dyDescent="0.25">
      <c r="B69" s="5" t="s">
        <v>17</v>
      </c>
      <c r="C69" s="8" t="s">
        <v>65</v>
      </c>
      <c r="D69" s="10">
        <v>20</v>
      </c>
      <c r="E69">
        <v>1</v>
      </c>
      <c r="F69" s="137">
        <f>D69*E69*E65</f>
        <v>400</v>
      </c>
      <c r="H69" s="10">
        <v>20</v>
      </c>
      <c r="J69" s="12">
        <f>H69*I69*I65</f>
        <v>0</v>
      </c>
    </row>
    <row r="70" spans="2:10" x14ac:dyDescent="0.25">
      <c r="B70" s="5"/>
      <c r="F70" s="1"/>
      <c r="J70" s="1"/>
    </row>
    <row r="71" spans="2:10" x14ac:dyDescent="0.25">
      <c r="B71" s="16" t="s">
        <v>19</v>
      </c>
      <c r="C71" s="15"/>
      <c r="D71" s="15"/>
      <c r="E71" s="15"/>
      <c r="F71" s="95">
        <f>SUM(F54:F65)</f>
        <v>127929.27199999998</v>
      </c>
      <c r="G71" s="15"/>
      <c r="H71" s="15"/>
      <c r="I71" s="15"/>
      <c r="J71" s="13">
        <f>SUM(J54:J65)</f>
        <v>0</v>
      </c>
    </row>
    <row r="72" spans="2:10" x14ac:dyDescent="0.25">
      <c r="B72" s="16" t="s">
        <v>42</v>
      </c>
      <c r="C72" s="15"/>
      <c r="D72" s="15"/>
      <c r="E72" s="15"/>
      <c r="F72" s="13">
        <f>F71</f>
        <v>127929.27199999998</v>
      </c>
      <c r="G72" s="15"/>
      <c r="H72" s="15"/>
      <c r="I72" s="15"/>
      <c r="J72" s="13">
        <f>J71</f>
        <v>0</v>
      </c>
    </row>
    <row r="73" spans="2:10" x14ac:dyDescent="0.25">
      <c r="B73" s="16"/>
      <c r="C73" s="15"/>
      <c r="D73" s="15"/>
      <c r="E73" s="15"/>
      <c r="F73" s="4"/>
      <c r="G73" s="15"/>
      <c r="H73" s="15"/>
      <c r="I73" s="15"/>
      <c r="J73" s="14"/>
    </row>
    <row r="74" spans="2:10" x14ac:dyDescent="0.25">
      <c r="B74" s="16" t="s">
        <v>20</v>
      </c>
      <c r="C74" s="15"/>
      <c r="D74" s="15"/>
      <c r="E74" s="15"/>
      <c r="F74" s="4">
        <f>F71-F65-F76</f>
        <v>123848.79999999999</v>
      </c>
      <c r="G74" s="15"/>
      <c r="H74" s="15"/>
      <c r="I74" s="15"/>
      <c r="J74" s="4">
        <f>J71-J65-J76</f>
        <v>0</v>
      </c>
    </row>
    <row r="75" spans="2:10" x14ac:dyDescent="0.25">
      <c r="B75" s="16" t="s">
        <v>21</v>
      </c>
      <c r="C75" s="15"/>
      <c r="D75" s="15"/>
      <c r="E75" s="15"/>
      <c r="F75" s="4">
        <f>F65</f>
        <v>4080.4719999999998</v>
      </c>
      <c r="G75" s="15"/>
      <c r="H75" s="15"/>
      <c r="I75" s="15"/>
      <c r="J75" s="4">
        <f>J65</f>
        <v>0</v>
      </c>
    </row>
    <row r="76" spans="2:10" x14ac:dyDescent="0.25">
      <c r="B76" s="16" t="s">
        <v>22</v>
      </c>
      <c r="C76" s="15"/>
      <c r="D76" s="15"/>
      <c r="E76" s="15"/>
      <c r="F76" s="4">
        <f>F59</f>
        <v>0</v>
      </c>
      <c r="G76" s="15"/>
      <c r="H76" s="15"/>
      <c r="I76" s="15"/>
      <c r="J76" s="4">
        <f>J59</f>
        <v>0</v>
      </c>
    </row>
    <row r="77" spans="2:10" x14ac:dyDescent="0.25">
      <c r="B77" s="16"/>
      <c r="C77" s="15"/>
      <c r="D77" s="15"/>
      <c r="E77" s="15"/>
      <c r="F77" s="4"/>
      <c r="G77" s="15"/>
      <c r="H77" s="15"/>
      <c r="I77" s="15"/>
      <c r="J77" s="4"/>
    </row>
    <row r="78" spans="2:10" x14ac:dyDescent="0.25">
      <c r="B78" s="16" t="s">
        <v>23</v>
      </c>
      <c r="C78" s="15"/>
      <c r="D78" s="15"/>
      <c r="E78" s="15"/>
      <c r="F78" s="4">
        <f>F54+F63</f>
        <v>123848.79999999999</v>
      </c>
      <c r="G78" s="15"/>
      <c r="H78" s="15"/>
      <c r="I78" s="15"/>
      <c r="J78" s="4">
        <f>J54+J63</f>
        <v>0</v>
      </c>
    </row>
    <row r="79" spans="2:10" x14ac:dyDescent="0.25">
      <c r="B79" s="16" t="s">
        <v>24</v>
      </c>
      <c r="C79" s="15"/>
      <c r="D79" s="15"/>
      <c r="E79" s="28">
        <f>F79/F78</f>
        <v>3.2947206593846645E-2</v>
      </c>
      <c r="F79" s="4">
        <f>F71-F78</f>
        <v>4080.4719999999943</v>
      </c>
      <c r="G79" s="15"/>
      <c r="H79" s="15"/>
      <c r="I79" s="28" t="e">
        <f>J79/J78</f>
        <v>#DIV/0!</v>
      </c>
      <c r="J79" s="4">
        <f>J71-J78</f>
        <v>0</v>
      </c>
    </row>
    <row r="80" spans="2:10" x14ac:dyDescent="0.25">
      <c r="B80" s="16"/>
      <c r="C80" s="15"/>
      <c r="D80" s="15"/>
      <c r="E80" s="15"/>
      <c r="F80" s="4"/>
      <c r="G80" s="15"/>
      <c r="H80" s="15"/>
      <c r="I80" s="15"/>
      <c r="J80" s="4"/>
    </row>
    <row r="81" spans="2:10" x14ac:dyDescent="0.25">
      <c r="B81" s="16" t="s">
        <v>34</v>
      </c>
      <c r="C81" s="15"/>
      <c r="D81" s="15"/>
      <c r="E81" s="15"/>
      <c r="F81" s="4">
        <f>F71-F82</f>
        <v>127929.27199999998</v>
      </c>
      <c r="G81" s="15"/>
      <c r="H81" s="15"/>
      <c r="I81" s="15"/>
      <c r="J81" s="4">
        <f>J71-J82</f>
        <v>0</v>
      </c>
    </row>
    <row r="82" spans="2:10" x14ac:dyDescent="0.25">
      <c r="B82" s="16" t="s">
        <v>35</v>
      </c>
      <c r="C82" s="15"/>
      <c r="D82" s="15"/>
      <c r="E82" s="15"/>
      <c r="F82" s="4">
        <v>0</v>
      </c>
      <c r="G82" s="15"/>
      <c r="H82" s="15"/>
      <c r="I82" s="15"/>
      <c r="J82" s="4">
        <v>0</v>
      </c>
    </row>
    <row r="84" spans="2:10" x14ac:dyDescent="0.25">
      <c r="F84" s="30">
        <f>F45/D6/D5</f>
        <v>0</v>
      </c>
      <c r="G84" s="30"/>
      <c r="H84" s="30"/>
      <c r="I84" s="30"/>
      <c r="J84" s="30" t="e">
        <f>J45/H6/H5</f>
        <v>#DIV/0!</v>
      </c>
    </row>
    <row r="85" spans="2:10" x14ac:dyDescent="0.25">
      <c r="F85" s="30">
        <f>F78/D6/D5</f>
        <v>15481.099999999999</v>
      </c>
      <c r="G85" s="30"/>
      <c r="H85" s="30"/>
      <c r="I85" s="30"/>
      <c r="J85" s="30" t="e">
        <f>J78/H6/H5</f>
        <v>#DIV/0!</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K38"/>
  <sheetViews>
    <sheetView workbookViewId="0">
      <selection activeCell="J5" sqref="J5"/>
    </sheetView>
  </sheetViews>
  <sheetFormatPr defaultRowHeight="15" x14ac:dyDescent="0.25"/>
  <cols>
    <col min="2" max="2" width="35.85546875" customWidth="1"/>
    <col min="3" max="3" width="9" style="7" bestFit="1" customWidth="1"/>
    <col min="6" max="6" width="10.85546875" bestFit="1" customWidth="1"/>
    <col min="7" max="7" width="1.42578125" customWidth="1"/>
    <col min="10" max="10" width="15.28515625" bestFit="1" customWidth="1"/>
    <col min="11" max="11" width="9.7109375" bestFit="1" customWidth="1"/>
  </cols>
  <sheetData>
    <row r="2" spans="1:11" ht="20.25" thickBot="1" x14ac:dyDescent="0.35">
      <c r="B2" s="3" t="s">
        <v>133</v>
      </c>
      <c r="C2" s="6"/>
      <c r="D2" s="3"/>
      <c r="E2" s="3"/>
      <c r="F2" s="3"/>
      <c r="G2" s="3"/>
      <c r="H2" s="3"/>
      <c r="I2" s="3"/>
      <c r="J2" s="3"/>
    </row>
    <row r="3" spans="1:11" ht="15.75" thickTop="1" x14ac:dyDescent="0.25">
      <c r="D3" t="s">
        <v>43</v>
      </c>
      <c r="H3" t="s">
        <v>44</v>
      </c>
    </row>
    <row r="4" spans="1:11" x14ac:dyDescent="0.25">
      <c r="B4" s="5" t="s">
        <v>122</v>
      </c>
      <c r="C4" s="8" t="s">
        <v>37</v>
      </c>
      <c r="D4" s="10">
        <v>0</v>
      </c>
      <c r="H4" s="91">
        <f>J4+K4*J4</f>
        <v>59.111386138613859</v>
      </c>
      <c r="J4" s="39">
        <f>(2171/67)</f>
        <v>32.402985074626862</v>
      </c>
      <c r="K4" s="94">
        <f>(73.7-40.4)/40.4</f>
        <v>0.82425742574257443</v>
      </c>
    </row>
    <row r="5" spans="1:11" x14ac:dyDescent="0.25">
      <c r="B5" s="5" t="s">
        <v>123</v>
      </c>
      <c r="C5" s="8" t="s">
        <v>128</v>
      </c>
      <c r="D5" s="10">
        <v>0</v>
      </c>
      <c r="H5" s="91">
        <f>19600/67</f>
        <v>292.53731343283584</v>
      </c>
      <c r="I5">
        <v>17300</v>
      </c>
      <c r="J5" s="96">
        <f>H5*I5</f>
        <v>5060895.5223880606</v>
      </c>
    </row>
    <row r="6" spans="1:11" x14ac:dyDescent="0.25">
      <c r="B6" s="5" t="s">
        <v>124</v>
      </c>
      <c r="C6" s="8" t="s">
        <v>125</v>
      </c>
      <c r="D6" s="10">
        <f>(D4*10)*1.3</f>
        <v>0</v>
      </c>
      <c r="H6" s="22">
        <f>(H4+H5)*10*1.3</f>
        <v>4571.4330944288458</v>
      </c>
    </row>
    <row r="7" spans="1:11" x14ac:dyDescent="0.25">
      <c r="B7" s="5"/>
      <c r="C7" s="8"/>
    </row>
    <row r="8" spans="1:11" x14ac:dyDescent="0.25">
      <c r="C8" s="8"/>
    </row>
    <row r="9" spans="1:11" ht="18" thickBot="1" x14ac:dyDescent="0.35">
      <c r="B9" s="2" t="s">
        <v>134</v>
      </c>
      <c r="C9" s="9"/>
      <c r="D9" s="2"/>
      <c r="E9" s="2"/>
      <c r="F9" s="2"/>
      <c r="G9" s="2"/>
      <c r="H9" s="2"/>
      <c r="I9" s="2"/>
      <c r="J9" s="2"/>
    </row>
    <row r="10" spans="1:11" ht="18.75" thickTop="1" thickBot="1" x14ac:dyDescent="0.35">
      <c r="A10" t="str">
        <f>Training_general!A9</f>
        <v>Curs schimb MDL/EUR (01-15 martie 2015)</v>
      </c>
      <c r="B10" s="2"/>
      <c r="C10" s="9"/>
      <c r="D10" s="40">
        <f>Training_general!D9</f>
        <v>20.5748</v>
      </c>
      <c r="E10" s="2"/>
      <c r="F10" s="2"/>
      <c r="G10" s="2"/>
      <c r="H10" s="2"/>
      <c r="I10" s="2"/>
      <c r="J10" s="2"/>
    </row>
    <row r="11" spans="1:11" ht="15.75" thickTop="1" x14ac:dyDescent="0.25">
      <c r="A11" t="str">
        <f>Training_general!A10</f>
        <v>Curs schimb MDL/USD (01-15 martie 2015)</v>
      </c>
      <c r="C11" s="8"/>
      <c r="D11" s="40">
        <f>Training_general!D10</f>
        <v>18.786300000000001</v>
      </c>
    </row>
    <row r="12" spans="1:11" x14ac:dyDescent="0.25">
      <c r="C12" s="8"/>
      <c r="D12" s="8" t="s">
        <v>42</v>
      </c>
      <c r="E12" s="8" t="s">
        <v>40</v>
      </c>
      <c r="F12" s="8" t="s">
        <v>41</v>
      </c>
      <c r="G12" s="7"/>
      <c r="H12" s="8" t="s">
        <v>42</v>
      </c>
      <c r="I12" s="8" t="s">
        <v>40</v>
      </c>
      <c r="J12" s="8" t="s">
        <v>41</v>
      </c>
    </row>
    <row r="13" spans="1:11" x14ac:dyDescent="0.25">
      <c r="B13" s="5" t="s">
        <v>127</v>
      </c>
      <c r="C13" s="8" t="s">
        <v>126</v>
      </c>
      <c r="D13" s="22">
        <f>300*D10</f>
        <v>6172.44</v>
      </c>
      <c r="F13" s="12">
        <f>D13*E13</f>
        <v>0</v>
      </c>
      <c r="H13" s="10">
        <f>300*D10</f>
        <v>6172.44</v>
      </c>
      <c r="I13" s="39">
        <f>H6*1.1</f>
        <v>5028.5764038717307</v>
      </c>
      <c r="J13" s="92">
        <f>H13*I13</f>
        <v>31038586.138314024</v>
      </c>
    </row>
    <row r="14" spans="1:11" x14ac:dyDescent="0.25">
      <c r="B14" s="5" t="s">
        <v>129</v>
      </c>
      <c r="C14" s="8" t="s">
        <v>126</v>
      </c>
      <c r="D14" s="10">
        <f>700*D10</f>
        <v>14402.36</v>
      </c>
      <c r="F14" s="12">
        <f>D14*E14</f>
        <v>0</v>
      </c>
      <c r="H14" s="10">
        <f>700*D10</f>
        <v>14402.36</v>
      </c>
      <c r="I14" s="39">
        <f>H6</f>
        <v>4571.4330944288458</v>
      </c>
      <c r="J14" s="92">
        <f>H14*I14</f>
        <v>65839425.141878232</v>
      </c>
    </row>
    <row r="15" spans="1:11" x14ac:dyDescent="0.25">
      <c r="B15" s="5" t="s">
        <v>130</v>
      </c>
      <c r="C15" s="8" t="s">
        <v>126</v>
      </c>
      <c r="D15" s="10">
        <f>500*D10</f>
        <v>10287.4</v>
      </c>
      <c r="E15">
        <f>D6</f>
        <v>0</v>
      </c>
      <c r="F15" s="12">
        <f>D15*E15</f>
        <v>0</v>
      </c>
      <c r="H15" s="10">
        <f>500*D10</f>
        <v>10287.4</v>
      </c>
      <c r="J15" s="92">
        <f>H15*I15</f>
        <v>0</v>
      </c>
    </row>
    <row r="16" spans="1:11" x14ac:dyDescent="0.25">
      <c r="B16" s="5"/>
      <c r="C16" s="8"/>
      <c r="D16" s="10"/>
      <c r="F16" s="12"/>
      <c r="H16" s="10"/>
      <c r="J16" s="92"/>
    </row>
    <row r="17" spans="2:11" x14ac:dyDescent="0.25">
      <c r="B17" s="5" t="s">
        <v>81</v>
      </c>
      <c r="C17" s="8" t="s">
        <v>38</v>
      </c>
      <c r="D17" s="19">
        <v>0.05</v>
      </c>
      <c r="E17">
        <v>1</v>
      </c>
      <c r="F17" s="12">
        <f>D17*(F13+F14+F15)</f>
        <v>0</v>
      </c>
      <c r="H17" s="19">
        <v>0.05</v>
      </c>
      <c r="I17">
        <v>1</v>
      </c>
      <c r="J17" s="92">
        <f>H17*(J13+J14+J15)</f>
        <v>4843900.5640096134</v>
      </c>
    </row>
    <row r="18" spans="2:11" x14ac:dyDescent="0.25">
      <c r="B18" s="5" t="s">
        <v>131</v>
      </c>
      <c r="C18" s="8" t="s">
        <v>38</v>
      </c>
      <c r="D18" s="19">
        <v>0.1</v>
      </c>
      <c r="E18">
        <v>1</v>
      </c>
      <c r="F18" s="12">
        <f>D18*(F13+F14+F15)</f>
        <v>0</v>
      </c>
      <c r="H18" s="19">
        <v>0.1</v>
      </c>
      <c r="I18">
        <v>1</v>
      </c>
      <c r="J18" s="92">
        <f>H18*(J13+J14+J15)</f>
        <v>9687801.1280192267</v>
      </c>
    </row>
    <row r="19" spans="2:11" x14ac:dyDescent="0.25">
      <c r="B19" s="5" t="s">
        <v>136</v>
      </c>
      <c r="C19" s="8" t="s">
        <v>38</v>
      </c>
      <c r="D19" s="19">
        <v>0.01</v>
      </c>
      <c r="E19">
        <v>1</v>
      </c>
      <c r="F19" s="12">
        <f>D19*(F13+F14+F15)</f>
        <v>0</v>
      </c>
      <c r="H19" s="19">
        <v>0.01</v>
      </c>
      <c r="I19">
        <v>1</v>
      </c>
      <c r="J19" s="92">
        <f>H19*(J13+J14+J15)</f>
        <v>968780.1128019226</v>
      </c>
    </row>
    <row r="20" spans="2:11" x14ac:dyDescent="0.25">
      <c r="B20" s="5" t="s">
        <v>132</v>
      </c>
      <c r="C20" s="8" t="s">
        <v>38</v>
      </c>
      <c r="D20" s="19">
        <v>0.01</v>
      </c>
      <c r="E20">
        <v>1</v>
      </c>
      <c r="F20" s="12">
        <f>D20*(F13+F14+F15)</f>
        <v>0</v>
      </c>
      <c r="H20" s="19">
        <v>0.01</v>
      </c>
      <c r="I20">
        <v>1</v>
      </c>
      <c r="J20" s="92">
        <f>H20*(J13+J14+J15)</f>
        <v>968780.1128019226</v>
      </c>
    </row>
    <row r="21" spans="2:11" x14ac:dyDescent="0.25">
      <c r="B21" s="5"/>
      <c r="C21" s="8"/>
      <c r="D21" s="19"/>
      <c r="F21" s="12"/>
      <c r="H21" s="19"/>
      <c r="J21" s="92"/>
    </row>
    <row r="22" spans="2:11" x14ac:dyDescent="0.25">
      <c r="B22" s="5" t="s">
        <v>135</v>
      </c>
      <c r="C22" s="8" t="s">
        <v>104</v>
      </c>
      <c r="D22" s="10">
        <v>10000</v>
      </c>
      <c r="E22">
        <f>D4</f>
        <v>0</v>
      </c>
      <c r="F22" s="12">
        <f>D22*E22</f>
        <v>0</v>
      </c>
      <c r="H22" s="10">
        <v>10000</v>
      </c>
      <c r="I22" s="39">
        <f>H4</f>
        <v>59.111386138613859</v>
      </c>
      <c r="J22" s="92">
        <f>H22*I22</f>
        <v>591113.8613861386</v>
      </c>
    </row>
    <row r="23" spans="2:11" x14ac:dyDescent="0.25">
      <c r="B23" s="5"/>
      <c r="F23" s="1"/>
      <c r="J23" s="1"/>
    </row>
    <row r="24" spans="2:11" x14ac:dyDescent="0.25">
      <c r="B24" s="16" t="s">
        <v>19</v>
      </c>
      <c r="C24" s="15"/>
      <c r="D24" s="15"/>
      <c r="E24" s="15"/>
      <c r="F24" s="4">
        <f>SUM(F13:F22)</f>
        <v>0</v>
      </c>
      <c r="G24" s="15"/>
      <c r="H24" s="15"/>
      <c r="I24" s="15"/>
      <c r="J24" s="95">
        <f>SUM(J13:J22)</f>
        <v>113938387.05921108</v>
      </c>
      <c r="K24" s="97">
        <f>(J24/1000)/616812.7</f>
        <v>0.18472120800886732</v>
      </c>
    </row>
    <row r="25" spans="2:11" x14ac:dyDescent="0.25">
      <c r="B25" s="16" t="s">
        <v>42</v>
      </c>
      <c r="C25" s="15"/>
      <c r="D25" s="15"/>
      <c r="E25" s="15"/>
      <c r="F25" s="13" t="e">
        <f>F24/D6</f>
        <v>#DIV/0!</v>
      </c>
      <c r="G25" s="15"/>
      <c r="H25" s="15"/>
      <c r="I25" s="15"/>
      <c r="J25" s="13">
        <f>J24/H6</f>
        <v>24923.997509242017</v>
      </c>
    </row>
    <row r="26" spans="2:11" x14ac:dyDescent="0.25">
      <c r="B26" s="16"/>
      <c r="C26" s="15"/>
      <c r="D26" s="15"/>
      <c r="E26" s="15"/>
      <c r="F26" s="4"/>
      <c r="G26" s="15"/>
      <c r="H26" s="15"/>
      <c r="I26" s="15"/>
      <c r="J26" s="14"/>
    </row>
    <row r="27" spans="2:11" x14ac:dyDescent="0.25">
      <c r="B27" s="16" t="s">
        <v>20</v>
      </c>
      <c r="C27" s="15"/>
      <c r="D27" s="15"/>
      <c r="E27" s="15"/>
      <c r="F27" s="4">
        <v>0</v>
      </c>
      <c r="G27" s="15"/>
      <c r="H27" s="15"/>
      <c r="I27" s="15"/>
      <c r="J27" s="4">
        <v>0</v>
      </c>
    </row>
    <row r="28" spans="2:11" x14ac:dyDescent="0.25">
      <c r="B28" s="16" t="s">
        <v>21</v>
      </c>
      <c r="C28" s="15"/>
      <c r="D28" s="15"/>
      <c r="E28" s="15"/>
      <c r="F28" s="4">
        <v>0</v>
      </c>
      <c r="G28" s="15"/>
      <c r="H28" s="15"/>
      <c r="I28" s="15"/>
      <c r="J28" s="4">
        <v>0</v>
      </c>
    </row>
    <row r="29" spans="2:11" x14ac:dyDescent="0.25">
      <c r="B29" s="16" t="s">
        <v>22</v>
      </c>
      <c r="C29" s="15"/>
      <c r="D29" s="15"/>
      <c r="E29" s="15"/>
      <c r="F29" s="4">
        <f>F24</f>
        <v>0</v>
      </c>
      <c r="G29" s="15"/>
      <c r="H29" s="15"/>
      <c r="I29" s="15"/>
      <c r="J29" s="4">
        <f>J17</f>
        <v>4843900.5640096134</v>
      </c>
    </row>
    <row r="30" spans="2:11" x14ac:dyDescent="0.25">
      <c r="B30" s="16"/>
      <c r="C30" s="15"/>
      <c r="D30" s="15"/>
      <c r="E30" s="15"/>
      <c r="F30" s="4"/>
      <c r="G30" s="15"/>
      <c r="H30" s="15"/>
      <c r="I30" s="15"/>
      <c r="J30" s="4"/>
    </row>
    <row r="31" spans="2:11" x14ac:dyDescent="0.25">
      <c r="B31" s="16" t="s">
        <v>23</v>
      </c>
      <c r="C31" s="15"/>
      <c r="D31" s="15"/>
      <c r="E31" s="32" t="e">
        <f>F31/F24</f>
        <v>#DIV/0!</v>
      </c>
      <c r="F31" s="4">
        <f>F13+F14+F15</f>
        <v>0</v>
      </c>
      <c r="G31" s="15"/>
      <c r="H31" s="15"/>
      <c r="I31" s="32">
        <f>J31/J24</f>
        <v>0.85026665534458601</v>
      </c>
      <c r="J31" s="4">
        <f>J13+J14+J15</f>
        <v>96878011.280192256</v>
      </c>
    </row>
    <row r="32" spans="2:11" x14ac:dyDescent="0.25">
      <c r="B32" s="16" t="s">
        <v>24</v>
      </c>
      <c r="C32" s="15"/>
      <c r="D32" s="15"/>
      <c r="E32" s="32" t="e">
        <f>F32/F24</f>
        <v>#DIV/0!</v>
      </c>
      <c r="F32" s="4">
        <f>F24-F31</f>
        <v>0</v>
      </c>
      <c r="G32" s="15"/>
      <c r="H32" s="15"/>
      <c r="I32" s="32">
        <f>J32/J24</f>
        <v>0.14973334465541405</v>
      </c>
      <c r="J32" s="4">
        <f>J24-J31</f>
        <v>17060375.779018819</v>
      </c>
    </row>
    <row r="33" spans="2:10" x14ac:dyDescent="0.25">
      <c r="B33" s="16"/>
      <c r="C33" s="15"/>
      <c r="D33" s="15"/>
      <c r="E33" s="15"/>
      <c r="F33" s="4"/>
      <c r="G33" s="15"/>
      <c r="H33" s="15"/>
      <c r="I33" s="15"/>
      <c r="J33" s="4"/>
    </row>
    <row r="34" spans="2:10" x14ac:dyDescent="0.25">
      <c r="B34" s="16" t="s">
        <v>34</v>
      </c>
      <c r="C34" s="15"/>
      <c r="D34" s="15"/>
      <c r="E34" s="15"/>
      <c r="F34" s="4">
        <f>F24-F35</f>
        <v>0</v>
      </c>
      <c r="G34" s="15"/>
      <c r="H34" s="15"/>
      <c r="I34" s="15"/>
      <c r="J34" s="4">
        <f>J24-J35</f>
        <v>113938387.05921108</v>
      </c>
    </row>
    <row r="35" spans="2:10" x14ac:dyDescent="0.25">
      <c r="B35" s="16" t="s">
        <v>35</v>
      </c>
      <c r="C35" s="15"/>
      <c r="D35" s="15"/>
      <c r="E35" s="15"/>
      <c r="F35" s="4">
        <v>0</v>
      </c>
      <c r="G35" s="15"/>
      <c r="H35" s="15"/>
      <c r="I35" s="15"/>
      <c r="J35" s="4">
        <v>0</v>
      </c>
    </row>
    <row r="37" spans="2:10" x14ac:dyDescent="0.25">
      <c r="F37" s="20">
        <f>F24/D10</f>
        <v>0</v>
      </c>
      <c r="G37" s="27"/>
      <c r="H37" s="27"/>
      <c r="I37" s="27"/>
      <c r="J37" s="20">
        <f>J24/D10</f>
        <v>5537764.0151647199</v>
      </c>
    </row>
    <row r="38" spans="2:10" x14ac:dyDescent="0.25">
      <c r="F38" s="20" t="e">
        <f>F25/D10</f>
        <v>#DIV/0!</v>
      </c>
      <c r="J38" s="20">
        <f>J25/D10</f>
        <v>1211.3846797656365</v>
      </c>
    </row>
  </sheetData>
  <pageMargins left="0.7" right="0.7" top="0.75" bottom="0.75" header="0.3" footer="0.3"/>
  <pageSetup paperSize="9" orientation="portrait" verticalDpi="0"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50"/>
  <sheetViews>
    <sheetView tabSelected="1" zoomScaleNormal="100" workbookViewId="0">
      <pane ySplit="2" topLeftCell="A48" activePane="bottomLeft" state="frozen"/>
      <selection pane="bottomLeft" activeCell="G46" sqref="G46"/>
    </sheetView>
  </sheetViews>
  <sheetFormatPr defaultRowHeight="15" x14ac:dyDescent="0.25"/>
  <cols>
    <col min="1" max="1" width="3.7109375" bestFit="1" customWidth="1"/>
    <col min="2" max="2" width="8" bestFit="1" customWidth="1"/>
    <col min="3" max="3" width="35.42578125" customWidth="1"/>
    <col min="4" max="4" width="40.28515625" customWidth="1"/>
    <col min="5" max="5" width="9.42578125" customWidth="1"/>
    <col min="6" max="6" width="13.140625" customWidth="1"/>
    <col min="7" max="8" width="12.7109375" customWidth="1"/>
    <col min="9" max="9" width="49.28515625" customWidth="1"/>
    <col min="10" max="10" width="10.5703125" customWidth="1"/>
    <col min="11" max="11" width="12.140625" customWidth="1"/>
  </cols>
  <sheetData>
    <row r="1" spans="1:13" x14ac:dyDescent="0.25">
      <c r="A1" s="173" t="s">
        <v>226</v>
      </c>
      <c r="B1" s="177" t="s">
        <v>225</v>
      </c>
      <c r="C1" s="177" t="s">
        <v>331</v>
      </c>
      <c r="D1" s="177" t="s">
        <v>224</v>
      </c>
      <c r="E1" s="179" t="s">
        <v>227</v>
      </c>
      <c r="F1" s="177" t="s">
        <v>228</v>
      </c>
      <c r="G1" s="175" t="s">
        <v>234</v>
      </c>
      <c r="H1" s="176"/>
      <c r="I1" s="186" t="s">
        <v>223</v>
      </c>
      <c r="J1" s="184" t="s">
        <v>234</v>
      </c>
      <c r="K1" s="185"/>
      <c r="L1" s="42"/>
      <c r="M1" s="42"/>
    </row>
    <row r="2" spans="1:13" ht="15.75" thickBot="1" x14ac:dyDescent="0.3">
      <c r="A2" s="174"/>
      <c r="B2" s="178"/>
      <c r="C2" s="178"/>
      <c r="D2" s="178"/>
      <c r="E2" s="180"/>
      <c r="F2" s="178"/>
      <c r="G2" s="53" t="s">
        <v>238</v>
      </c>
      <c r="H2" s="53" t="s">
        <v>239</v>
      </c>
      <c r="I2" s="187"/>
      <c r="J2" s="148" t="s">
        <v>420</v>
      </c>
      <c r="K2" s="149" t="s">
        <v>421</v>
      </c>
      <c r="L2" s="42"/>
      <c r="M2" s="42"/>
    </row>
    <row r="3" spans="1:13" s="41" customFormat="1" ht="89.25" x14ac:dyDescent="0.2">
      <c r="A3" s="68">
        <v>1</v>
      </c>
      <c r="B3" s="61" t="s">
        <v>222</v>
      </c>
      <c r="C3" s="62" t="s">
        <v>422</v>
      </c>
      <c r="D3" s="63" t="s">
        <v>229</v>
      </c>
      <c r="E3" s="83">
        <v>2016</v>
      </c>
      <c r="F3" s="63" t="s">
        <v>147</v>
      </c>
      <c r="G3" s="70" t="s">
        <v>333</v>
      </c>
      <c r="H3" s="70" t="s">
        <v>333</v>
      </c>
      <c r="I3" s="144" t="s">
        <v>332</v>
      </c>
      <c r="J3" s="150" t="str">
        <f>H3</f>
        <v>n/a</v>
      </c>
      <c r="K3" s="151" t="str">
        <f>H3</f>
        <v>n/a</v>
      </c>
      <c r="L3" s="46"/>
      <c r="M3" s="46"/>
    </row>
    <row r="4" spans="1:13" s="41" customFormat="1" ht="51" x14ac:dyDescent="0.2">
      <c r="A4" s="67">
        <f>A3+1</f>
        <v>2</v>
      </c>
      <c r="B4" s="43" t="s">
        <v>148</v>
      </c>
      <c r="C4" s="44" t="s">
        <v>230</v>
      </c>
      <c r="D4" s="45" t="s">
        <v>231</v>
      </c>
      <c r="E4" s="84" t="s">
        <v>149</v>
      </c>
      <c r="F4" s="45" t="s">
        <v>150</v>
      </c>
      <c r="G4" s="52">
        <f>instruiri1.1.4.3!F84/1000</f>
        <v>62.551826999999989</v>
      </c>
      <c r="H4" s="89">
        <v>0</v>
      </c>
      <c r="I4" s="145" t="s">
        <v>362</v>
      </c>
      <c r="J4" s="152">
        <f>H4</f>
        <v>0</v>
      </c>
      <c r="K4" s="153">
        <f>H4</f>
        <v>0</v>
      </c>
      <c r="L4" s="46"/>
      <c r="M4" s="46"/>
    </row>
    <row r="5" spans="1:13" s="41" customFormat="1" ht="140.25" x14ac:dyDescent="0.2">
      <c r="A5" s="67">
        <f t="shared" ref="A5:A49" si="0">A4+1</f>
        <v>3</v>
      </c>
      <c r="B5" s="47" t="s">
        <v>151</v>
      </c>
      <c r="C5" s="48" t="s">
        <v>152</v>
      </c>
      <c r="D5" s="49" t="s">
        <v>232</v>
      </c>
      <c r="E5" s="85" t="s">
        <v>149</v>
      </c>
      <c r="F5" s="49" t="s">
        <v>153</v>
      </c>
      <c r="G5" s="52"/>
      <c r="H5" s="52"/>
      <c r="I5" s="171" t="s">
        <v>440</v>
      </c>
      <c r="J5" s="152"/>
      <c r="K5" s="154"/>
      <c r="L5" s="46"/>
      <c r="M5" s="46"/>
    </row>
    <row r="6" spans="1:13" s="41" customFormat="1" ht="38.25" x14ac:dyDescent="0.2">
      <c r="A6" s="67">
        <f t="shared" si="0"/>
        <v>4</v>
      </c>
      <c r="B6" s="43" t="s">
        <v>330</v>
      </c>
      <c r="C6" s="48" t="s">
        <v>154</v>
      </c>
      <c r="D6" s="49" t="s">
        <v>233</v>
      </c>
      <c r="E6" s="85" t="s">
        <v>155</v>
      </c>
      <c r="F6" s="49" t="s">
        <v>156</v>
      </c>
      <c r="G6" s="52">
        <f>Studiu1.1.11.4!F71/1000</f>
        <v>50.853771999999999</v>
      </c>
      <c r="H6" s="52">
        <v>0</v>
      </c>
      <c r="I6" s="138" t="s">
        <v>369</v>
      </c>
      <c r="J6" s="155">
        <f>H6</f>
        <v>0</v>
      </c>
      <c r="K6" s="156">
        <f>H6</f>
        <v>0</v>
      </c>
      <c r="L6" s="46"/>
      <c r="M6" s="46"/>
    </row>
    <row r="7" spans="1:13" s="41" customFormat="1" ht="102" x14ac:dyDescent="0.2">
      <c r="A7" s="67">
        <f t="shared" si="0"/>
        <v>5</v>
      </c>
      <c r="B7" s="43" t="s">
        <v>235</v>
      </c>
      <c r="C7" s="50" t="s">
        <v>236</v>
      </c>
      <c r="D7" s="51" t="s">
        <v>237</v>
      </c>
      <c r="E7" s="85" t="s">
        <v>157</v>
      </c>
      <c r="F7" s="51" t="s">
        <v>158</v>
      </c>
      <c r="G7" s="52">
        <v>0</v>
      </c>
      <c r="H7" s="52">
        <f>'1.1.11.5'!G2/1000</f>
        <v>180.9</v>
      </c>
      <c r="I7" s="138" t="s">
        <v>368</v>
      </c>
      <c r="J7" s="155">
        <f>H7</f>
        <v>180.9</v>
      </c>
      <c r="K7" s="156">
        <f>H7</f>
        <v>180.9</v>
      </c>
      <c r="L7" s="46"/>
      <c r="M7" s="46"/>
    </row>
    <row r="8" spans="1:13" s="41" customFormat="1" ht="102" x14ac:dyDescent="0.2">
      <c r="A8" s="67">
        <f t="shared" si="0"/>
        <v>6</v>
      </c>
      <c r="B8" s="43" t="s">
        <v>159</v>
      </c>
      <c r="C8" s="50" t="s">
        <v>160</v>
      </c>
      <c r="D8" s="51" t="s">
        <v>240</v>
      </c>
      <c r="E8" s="86" t="s">
        <v>149</v>
      </c>
      <c r="F8" s="51" t="s">
        <v>161</v>
      </c>
      <c r="G8" s="52"/>
      <c r="H8" s="52"/>
      <c r="I8" s="171" t="s">
        <v>439</v>
      </c>
      <c r="J8" s="157"/>
      <c r="K8" s="154"/>
      <c r="L8" s="46"/>
      <c r="M8" s="46"/>
    </row>
    <row r="9" spans="1:13" s="41" customFormat="1" ht="183.75" customHeight="1" x14ac:dyDescent="0.2">
      <c r="A9" s="67">
        <f t="shared" si="0"/>
        <v>7</v>
      </c>
      <c r="B9" s="43" t="s">
        <v>162</v>
      </c>
      <c r="C9" s="50" t="s">
        <v>241</v>
      </c>
      <c r="D9" s="51" t="s">
        <v>242</v>
      </c>
      <c r="E9" s="86" t="s">
        <v>149</v>
      </c>
      <c r="F9" s="51" t="s">
        <v>156</v>
      </c>
      <c r="G9" s="52">
        <v>0</v>
      </c>
      <c r="H9" s="89">
        <f>49.8*5</f>
        <v>249</v>
      </c>
      <c r="I9" s="140" t="s">
        <v>374</v>
      </c>
      <c r="J9" s="152">
        <f>H9</f>
        <v>249</v>
      </c>
      <c r="K9" s="153">
        <f>H9</f>
        <v>249</v>
      </c>
      <c r="L9" s="46"/>
      <c r="M9" s="46"/>
    </row>
    <row r="10" spans="1:13" s="41" customFormat="1" ht="89.25" x14ac:dyDescent="0.2">
      <c r="A10" s="67">
        <f t="shared" si="0"/>
        <v>8</v>
      </c>
      <c r="B10" s="43" t="s">
        <v>163</v>
      </c>
      <c r="C10" s="50" t="s">
        <v>367</v>
      </c>
      <c r="D10" s="51" t="s">
        <v>243</v>
      </c>
      <c r="E10" s="86" t="s">
        <v>149</v>
      </c>
      <c r="F10" s="51" t="s">
        <v>164</v>
      </c>
      <c r="G10" s="52">
        <f>Studiu1.3.1.7!F71/1000</f>
        <v>31.262199999999996</v>
      </c>
      <c r="H10" s="52"/>
      <c r="I10" s="140" t="s">
        <v>438</v>
      </c>
      <c r="J10" s="157"/>
      <c r="K10" s="154"/>
      <c r="L10" s="46"/>
      <c r="M10" s="46"/>
    </row>
    <row r="11" spans="1:13" s="41" customFormat="1" ht="76.5" x14ac:dyDescent="0.2">
      <c r="A11" s="67">
        <f t="shared" si="0"/>
        <v>9</v>
      </c>
      <c r="B11" s="43" t="s">
        <v>165</v>
      </c>
      <c r="C11" s="50" t="s">
        <v>166</v>
      </c>
      <c r="D11" s="51" t="s">
        <v>244</v>
      </c>
      <c r="E11" s="85" t="s">
        <v>149</v>
      </c>
      <c r="F11" s="51" t="s">
        <v>164</v>
      </c>
      <c r="G11" s="52">
        <v>200</v>
      </c>
      <c r="H11" s="52">
        <f>G11</f>
        <v>200</v>
      </c>
      <c r="I11" s="146" t="s">
        <v>429</v>
      </c>
      <c r="J11" s="155">
        <f>H11</f>
        <v>200</v>
      </c>
      <c r="K11" s="156">
        <f>H11</f>
        <v>200</v>
      </c>
      <c r="L11" s="46"/>
      <c r="M11" s="46"/>
    </row>
    <row r="12" spans="1:13" s="41" customFormat="1" ht="51" x14ac:dyDescent="0.2">
      <c r="A12" s="67">
        <f t="shared" si="0"/>
        <v>10</v>
      </c>
      <c r="B12" s="47" t="s">
        <v>245</v>
      </c>
      <c r="C12" s="48" t="s">
        <v>167</v>
      </c>
      <c r="D12" s="49" t="s">
        <v>246</v>
      </c>
      <c r="E12" s="85" t="s">
        <v>149</v>
      </c>
      <c r="F12" s="49" t="s">
        <v>168</v>
      </c>
      <c r="G12" s="52">
        <f>Studiu2.2.2.4!F71/1000</f>
        <v>35.222671999999996</v>
      </c>
      <c r="H12" s="52">
        <f>Studiu2.2.2.4!F71/1000</f>
        <v>35.222671999999996</v>
      </c>
      <c r="I12" s="146" t="s">
        <v>370</v>
      </c>
      <c r="J12" s="155">
        <f>H12</f>
        <v>35.222671999999996</v>
      </c>
      <c r="K12" s="156">
        <f>H12</f>
        <v>35.222671999999996</v>
      </c>
      <c r="L12" s="46"/>
      <c r="M12" s="46"/>
    </row>
    <row r="13" spans="1:13" ht="76.5" x14ac:dyDescent="0.25">
      <c r="A13" s="67">
        <f t="shared" si="0"/>
        <v>11</v>
      </c>
      <c r="B13" s="54" t="s">
        <v>169</v>
      </c>
      <c r="C13" s="55" t="s">
        <v>170</v>
      </c>
      <c r="D13" s="56" t="s">
        <v>247</v>
      </c>
      <c r="E13" s="85" t="s">
        <v>149</v>
      </c>
      <c r="F13" s="56" t="s">
        <v>171</v>
      </c>
      <c r="G13" s="57">
        <v>50.4</v>
      </c>
      <c r="H13" s="57">
        <f>G13</f>
        <v>50.4</v>
      </c>
      <c r="I13" s="146" t="s">
        <v>339</v>
      </c>
      <c r="J13" s="155">
        <f>H13</f>
        <v>50.4</v>
      </c>
      <c r="K13" s="156">
        <f>H13</f>
        <v>50.4</v>
      </c>
    </row>
    <row r="14" spans="1:13" ht="51" x14ac:dyDescent="0.25">
      <c r="A14" s="67">
        <f t="shared" si="0"/>
        <v>12</v>
      </c>
      <c r="B14" s="54" t="s">
        <v>172</v>
      </c>
      <c r="C14" s="55" t="s">
        <v>173</v>
      </c>
      <c r="D14" s="56" t="s">
        <v>248</v>
      </c>
      <c r="E14" s="85" t="s">
        <v>149</v>
      </c>
      <c r="F14" s="56" t="s">
        <v>174</v>
      </c>
      <c r="G14" s="57">
        <v>0</v>
      </c>
      <c r="H14" s="57">
        <f>Studiu2.2.8.3!F71/1000</f>
        <v>35.222671999999996</v>
      </c>
      <c r="I14" s="146" t="s">
        <v>371</v>
      </c>
      <c r="J14" s="155">
        <f>H14</f>
        <v>35.222671999999996</v>
      </c>
      <c r="K14" s="158">
        <v>0</v>
      </c>
    </row>
    <row r="15" spans="1:13" ht="107.25" customHeight="1" x14ac:dyDescent="0.25">
      <c r="A15" s="67">
        <f t="shared" si="0"/>
        <v>13</v>
      </c>
      <c r="B15" s="54" t="s">
        <v>175</v>
      </c>
      <c r="C15" s="55" t="s">
        <v>176</v>
      </c>
      <c r="D15" s="56" t="s">
        <v>250</v>
      </c>
      <c r="E15" s="86" t="s">
        <v>149</v>
      </c>
      <c r="F15" s="56" t="s">
        <v>249</v>
      </c>
      <c r="G15" s="90">
        <v>0</v>
      </c>
      <c r="H15" s="57"/>
      <c r="I15" s="138" t="s">
        <v>365</v>
      </c>
      <c r="J15" s="108"/>
      <c r="K15" s="159"/>
    </row>
    <row r="16" spans="1:13" ht="153" x14ac:dyDescent="0.25">
      <c r="A16" s="67">
        <f t="shared" si="0"/>
        <v>14</v>
      </c>
      <c r="B16" s="54" t="s">
        <v>177</v>
      </c>
      <c r="C16" s="55" t="s">
        <v>178</v>
      </c>
      <c r="D16" s="55" t="s">
        <v>251</v>
      </c>
      <c r="E16" s="86" t="s">
        <v>149</v>
      </c>
      <c r="F16" s="56" t="s">
        <v>179</v>
      </c>
      <c r="G16" s="90">
        <v>0</v>
      </c>
      <c r="H16" s="57"/>
      <c r="I16" s="138" t="s">
        <v>366</v>
      </c>
      <c r="J16" s="108"/>
      <c r="K16" s="159"/>
    </row>
    <row r="17" spans="1:11" ht="127.5" x14ac:dyDescent="0.25">
      <c r="A17" s="67">
        <f t="shared" si="0"/>
        <v>15</v>
      </c>
      <c r="B17" s="54" t="s">
        <v>180</v>
      </c>
      <c r="C17" s="55" t="s">
        <v>181</v>
      </c>
      <c r="D17" s="55" t="s">
        <v>252</v>
      </c>
      <c r="E17" s="86" t="s">
        <v>149</v>
      </c>
      <c r="F17" s="56" t="s">
        <v>182</v>
      </c>
      <c r="G17" s="90">
        <v>0</v>
      </c>
      <c r="H17" s="57"/>
      <c r="I17" s="138" t="s">
        <v>427</v>
      </c>
      <c r="J17" s="108"/>
      <c r="K17" s="159"/>
    </row>
    <row r="18" spans="1:11" ht="63.75" x14ac:dyDescent="0.25">
      <c r="A18" s="67">
        <f t="shared" si="0"/>
        <v>16</v>
      </c>
      <c r="B18" s="54" t="s">
        <v>183</v>
      </c>
      <c r="C18" s="55" t="s">
        <v>184</v>
      </c>
      <c r="D18" s="55" t="s">
        <v>185</v>
      </c>
      <c r="E18" s="85" t="s">
        <v>149</v>
      </c>
      <c r="F18" s="56" t="s">
        <v>186</v>
      </c>
      <c r="G18" s="57">
        <v>0</v>
      </c>
      <c r="H18" s="57">
        <v>0</v>
      </c>
      <c r="I18" s="139" t="s">
        <v>423</v>
      </c>
      <c r="J18" s="160">
        <f>H18</f>
        <v>0</v>
      </c>
      <c r="K18" s="158">
        <f>H18</f>
        <v>0</v>
      </c>
    </row>
    <row r="19" spans="1:11" ht="51" x14ac:dyDescent="0.25">
      <c r="A19" s="67">
        <f t="shared" si="0"/>
        <v>17</v>
      </c>
      <c r="B19" s="54" t="s">
        <v>187</v>
      </c>
      <c r="C19" s="55" t="s">
        <v>253</v>
      </c>
      <c r="D19" s="55" t="s">
        <v>254</v>
      </c>
      <c r="E19" s="86" t="s">
        <v>149</v>
      </c>
      <c r="F19" s="56" t="s">
        <v>255</v>
      </c>
      <c r="G19" s="57">
        <f>24.1*0.25</f>
        <v>6.0250000000000004</v>
      </c>
      <c r="H19" s="57">
        <f>24.5*0.25</f>
        <v>6.125</v>
      </c>
      <c r="I19" s="139" t="s">
        <v>340</v>
      </c>
      <c r="J19" s="160">
        <f>H19</f>
        <v>6.125</v>
      </c>
      <c r="K19" s="158">
        <f>H19</f>
        <v>6.125</v>
      </c>
    </row>
    <row r="20" spans="1:11" ht="63.75" x14ac:dyDescent="0.25">
      <c r="A20" s="79">
        <f t="shared" si="0"/>
        <v>18</v>
      </c>
      <c r="B20" s="80" t="s">
        <v>188</v>
      </c>
      <c r="C20" s="78" t="s">
        <v>189</v>
      </c>
      <c r="D20" s="55" t="s">
        <v>256</v>
      </c>
      <c r="E20" s="85" t="s">
        <v>149</v>
      </c>
      <c r="F20" s="56" t="s">
        <v>190</v>
      </c>
      <c r="G20" s="57">
        <f>instruire2.4.1.1!F83/1000/2+instruire2.4.1.1!F48/1000/2</f>
        <v>231.61445999999998</v>
      </c>
      <c r="H20" s="57">
        <f>instruire2.4.1.1!F83/1000/2-instruire2.4.1.1!F48/1000/2</f>
        <v>222.35579999999996</v>
      </c>
      <c r="I20" s="139" t="s">
        <v>341</v>
      </c>
      <c r="J20" s="160">
        <v>0</v>
      </c>
      <c r="K20" s="158">
        <v>0</v>
      </c>
    </row>
    <row r="21" spans="1:11" ht="38.25" x14ac:dyDescent="0.25">
      <c r="A21" s="67">
        <f t="shared" si="0"/>
        <v>19</v>
      </c>
      <c r="B21" s="54" t="s">
        <v>191</v>
      </c>
      <c r="C21" s="55" t="s">
        <v>192</v>
      </c>
      <c r="D21" s="55" t="s">
        <v>257</v>
      </c>
      <c r="E21" s="86" t="s">
        <v>193</v>
      </c>
      <c r="F21" s="56" t="s">
        <v>194</v>
      </c>
      <c r="G21" s="57">
        <v>0</v>
      </c>
      <c r="H21" s="57">
        <v>0</v>
      </c>
      <c r="I21" s="139" t="s">
        <v>342</v>
      </c>
      <c r="J21" s="160">
        <f>H21</f>
        <v>0</v>
      </c>
      <c r="K21" s="158">
        <f>H21</f>
        <v>0</v>
      </c>
    </row>
    <row r="22" spans="1:11" ht="76.5" x14ac:dyDescent="0.25">
      <c r="A22" s="67">
        <f t="shared" si="0"/>
        <v>20</v>
      </c>
      <c r="B22" s="54" t="s">
        <v>195</v>
      </c>
      <c r="C22" s="55" t="s">
        <v>196</v>
      </c>
      <c r="D22" s="55" t="s">
        <v>258</v>
      </c>
      <c r="E22" s="85" t="s">
        <v>149</v>
      </c>
      <c r="F22" s="56" t="s">
        <v>197</v>
      </c>
      <c r="G22" s="57">
        <v>407.1</v>
      </c>
      <c r="H22" s="57">
        <v>392.8</v>
      </c>
      <c r="I22" s="139" t="s">
        <v>343</v>
      </c>
      <c r="J22" s="160">
        <f>H22</f>
        <v>392.8</v>
      </c>
      <c r="K22" s="158">
        <f>H22</f>
        <v>392.8</v>
      </c>
    </row>
    <row r="23" spans="1:11" ht="102" x14ac:dyDescent="0.25">
      <c r="A23" s="67">
        <f t="shared" si="0"/>
        <v>21</v>
      </c>
      <c r="B23" s="54" t="s">
        <v>198</v>
      </c>
      <c r="C23" s="55" t="s">
        <v>259</v>
      </c>
      <c r="D23" s="55" t="s">
        <v>260</v>
      </c>
      <c r="E23" s="86" t="s">
        <v>199</v>
      </c>
      <c r="F23" s="56" t="s">
        <v>200</v>
      </c>
      <c r="G23" s="57">
        <f>studii3.2.4.1!F71/1000*2</f>
        <v>31.422199999999997</v>
      </c>
      <c r="H23" s="57">
        <v>0</v>
      </c>
      <c r="I23" s="139" t="s">
        <v>344</v>
      </c>
      <c r="J23" s="160">
        <v>0</v>
      </c>
      <c r="K23" s="158">
        <v>0</v>
      </c>
    </row>
    <row r="24" spans="1:11" ht="102" x14ac:dyDescent="0.25">
      <c r="A24" s="67">
        <f t="shared" si="0"/>
        <v>22</v>
      </c>
      <c r="B24" s="54" t="s">
        <v>201</v>
      </c>
      <c r="C24" s="55" t="s">
        <v>261</v>
      </c>
      <c r="D24" s="55" t="s">
        <v>260</v>
      </c>
      <c r="E24" s="86" t="s">
        <v>202</v>
      </c>
      <c r="F24" s="56" t="s">
        <v>200</v>
      </c>
      <c r="G24" s="57">
        <f>studii3.2.6.1!F71/1000*2</f>
        <v>39.583143999999997</v>
      </c>
      <c r="H24" s="57">
        <f>studii3.2.6.1!F71/1000</f>
        <v>19.791571999999999</v>
      </c>
      <c r="I24" s="139" t="s">
        <v>345</v>
      </c>
      <c r="J24" s="160">
        <v>0</v>
      </c>
      <c r="K24" s="158">
        <v>0</v>
      </c>
    </row>
    <row r="25" spans="1:11" ht="102" x14ac:dyDescent="0.25">
      <c r="A25" s="67">
        <f t="shared" si="0"/>
        <v>23</v>
      </c>
      <c r="B25" s="54" t="s">
        <v>203</v>
      </c>
      <c r="C25" s="55" t="s">
        <v>262</v>
      </c>
      <c r="D25" s="55" t="s">
        <v>260</v>
      </c>
      <c r="E25" s="86" t="s">
        <v>202</v>
      </c>
      <c r="F25" s="56" t="s">
        <v>200</v>
      </c>
      <c r="G25" s="57">
        <f>studii3.2.7.1!F71/1000*2</f>
        <v>31.422199999999997</v>
      </c>
      <c r="H25" s="57">
        <f>studii3.2.7.1!F71/1000</f>
        <v>15.711099999999998</v>
      </c>
      <c r="I25" s="139" t="s">
        <v>346</v>
      </c>
      <c r="J25" s="160">
        <v>0</v>
      </c>
      <c r="K25" s="158">
        <v>0</v>
      </c>
    </row>
    <row r="26" spans="1:11" ht="102" x14ac:dyDescent="0.25">
      <c r="A26" s="67">
        <f t="shared" si="0"/>
        <v>24</v>
      </c>
      <c r="B26" s="54" t="s">
        <v>204</v>
      </c>
      <c r="C26" s="55" t="s">
        <v>263</v>
      </c>
      <c r="D26" s="55" t="s">
        <v>260</v>
      </c>
      <c r="E26" s="86" t="s">
        <v>202</v>
      </c>
      <c r="F26" s="56" t="s">
        <v>200</v>
      </c>
      <c r="G26" s="57">
        <f>studii3.2.8.1!F71/1000*2</f>
        <v>39.583143999999997</v>
      </c>
      <c r="H26" s="57">
        <f>studii3.2.8.1!F71/1000*2</f>
        <v>39.583143999999997</v>
      </c>
      <c r="I26" s="139" t="s">
        <v>347</v>
      </c>
      <c r="J26" s="160">
        <v>0</v>
      </c>
      <c r="K26" s="158">
        <v>0</v>
      </c>
    </row>
    <row r="27" spans="1:11" ht="76.5" x14ac:dyDescent="0.25">
      <c r="A27" s="67">
        <f t="shared" si="0"/>
        <v>25</v>
      </c>
      <c r="B27" s="54" t="s">
        <v>205</v>
      </c>
      <c r="C27" s="55" t="s">
        <v>264</v>
      </c>
      <c r="D27" s="55" t="s">
        <v>260</v>
      </c>
      <c r="E27" s="85" t="s">
        <v>155</v>
      </c>
      <c r="F27" s="56" t="s">
        <v>206</v>
      </c>
      <c r="G27" s="57">
        <f>studiu3.3.2.1!F71/1000*2</f>
        <v>101.30754399999999</v>
      </c>
      <c r="H27" s="57">
        <v>0</v>
      </c>
      <c r="I27" s="139" t="s">
        <v>348</v>
      </c>
      <c r="J27" s="160">
        <v>0</v>
      </c>
      <c r="K27" s="158">
        <v>0</v>
      </c>
    </row>
    <row r="28" spans="1:11" ht="51" x14ac:dyDescent="0.25">
      <c r="A28" s="67">
        <f t="shared" si="0"/>
        <v>26</v>
      </c>
      <c r="B28" s="59" t="s">
        <v>265</v>
      </c>
      <c r="C28" s="60" t="s">
        <v>207</v>
      </c>
      <c r="D28" s="60" t="s">
        <v>208</v>
      </c>
      <c r="E28" s="85" t="s">
        <v>209</v>
      </c>
      <c r="F28" s="58" t="s">
        <v>210</v>
      </c>
      <c r="G28" s="57">
        <v>0</v>
      </c>
      <c r="H28" s="57">
        <f>software3.3.3.3!J40/1000</f>
        <v>1129.2493091200001</v>
      </c>
      <c r="I28" s="140" t="s">
        <v>375</v>
      </c>
      <c r="J28" s="160">
        <v>0</v>
      </c>
      <c r="K28" s="158">
        <v>0</v>
      </c>
    </row>
    <row r="29" spans="1:11" ht="89.25" x14ac:dyDescent="0.25">
      <c r="A29" s="67">
        <f t="shared" si="0"/>
        <v>27</v>
      </c>
      <c r="B29" s="54" t="s">
        <v>211</v>
      </c>
      <c r="C29" s="55" t="s">
        <v>212</v>
      </c>
      <c r="D29" s="55" t="s">
        <v>266</v>
      </c>
      <c r="E29" s="86" t="s">
        <v>149</v>
      </c>
      <c r="F29" s="56" t="s">
        <v>213</v>
      </c>
      <c r="G29" s="57">
        <f>studiu3.3.4.2!F71/1000</f>
        <v>79.033221999999995</v>
      </c>
      <c r="H29" s="57">
        <f>studiu3.3.4.2!F71/1000</f>
        <v>79.033221999999995</v>
      </c>
      <c r="I29" s="139" t="s">
        <v>428</v>
      </c>
      <c r="J29" s="160">
        <f>H29</f>
        <v>79.033221999999995</v>
      </c>
      <c r="K29" s="158">
        <f>H29</f>
        <v>79.033221999999995</v>
      </c>
    </row>
    <row r="30" spans="1:11" ht="102" x14ac:dyDescent="0.25">
      <c r="A30" s="67">
        <f t="shared" si="0"/>
        <v>28</v>
      </c>
      <c r="B30" s="54" t="s">
        <v>214</v>
      </c>
      <c r="C30" s="55" t="s">
        <v>215</v>
      </c>
      <c r="D30" s="55" t="s">
        <v>267</v>
      </c>
      <c r="E30" s="85" t="s">
        <v>149</v>
      </c>
      <c r="F30" s="56" t="s">
        <v>268</v>
      </c>
      <c r="G30" s="57">
        <v>36.5</v>
      </c>
      <c r="H30" s="57">
        <v>36.5</v>
      </c>
      <c r="I30" s="139" t="s">
        <v>373</v>
      </c>
      <c r="J30" s="160">
        <f>H30</f>
        <v>36.5</v>
      </c>
      <c r="K30" s="158">
        <f>H30</f>
        <v>36.5</v>
      </c>
    </row>
    <row r="31" spans="1:11" ht="76.5" x14ac:dyDescent="0.25">
      <c r="A31" s="67">
        <f t="shared" si="0"/>
        <v>29</v>
      </c>
      <c r="B31" s="54" t="s">
        <v>216</v>
      </c>
      <c r="C31" s="55" t="s">
        <v>217</v>
      </c>
      <c r="D31" s="55" t="s">
        <v>269</v>
      </c>
      <c r="E31" s="86" t="s">
        <v>149</v>
      </c>
      <c r="F31" s="56" t="s">
        <v>218</v>
      </c>
      <c r="G31" s="57">
        <v>0</v>
      </c>
      <c r="H31" s="57">
        <v>0</v>
      </c>
      <c r="I31" s="139" t="s">
        <v>424</v>
      </c>
      <c r="J31" s="160">
        <f>H31</f>
        <v>0</v>
      </c>
      <c r="K31" s="158">
        <f>H31</f>
        <v>0</v>
      </c>
    </row>
    <row r="32" spans="1:11" ht="76.5" x14ac:dyDescent="0.25">
      <c r="A32" s="67">
        <f t="shared" si="0"/>
        <v>30</v>
      </c>
      <c r="B32" s="54" t="s">
        <v>219</v>
      </c>
      <c r="C32" s="55" t="s">
        <v>220</v>
      </c>
      <c r="D32" s="55" t="s">
        <v>270</v>
      </c>
      <c r="E32" s="86" t="s">
        <v>202</v>
      </c>
      <c r="F32" s="56" t="s">
        <v>221</v>
      </c>
      <c r="G32" s="57">
        <v>0</v>
      </c>
      <c r="H32" s="57">
        <v>0</v>
      </c>
      <c r="I32" s="139" t="s">
        <v>430</v>
      </c>
      <c r="J32" s="108"/>
      <c r="K32" s="159"/>
    </row>
    <row r="33" spans="1:12" ht="25.5" x14ac:dyDescent="0.25">
      <c r="A33" s="79">
        <f t="shared" si="0"/>
        <v>31</v>
      </c>
      <c r="B33" s="80" t="s">
        <v>271</v>
      </c>
      <c r="C33" s="55" t="s">
        <v>272</v>
      </c>
      <c r="D33" s="55" t="s">
        <v>273</v>
      </c>
      <c r="E33" s="86" t="s">
        <v>149</v>
      </c>
      <c r="F33" s="56" t="s">
        <v>221</v>
      </c>
      <c r="G33" s="57">
        <f>studiu4.1.5.9!F38/1000</f>
        <v>224.53839200000002</v>
      </c>
      <c r="H33" s="57">
        <v>0</v>
      </c>
      <c r="I33" s="139" t="s">
        <v>349</v>
      </c>
      <c r="J33" s="160">
        <f>H33</f>
        <v>0</v>
      </c>
      <c r="K33" s="158">
        <f>H33</f>
        <v>0</v>
      </c>
    </row>
    <row r="34" spans="1:12" ht="89.25" x14ac:dyDescent="0.25">
      <c r="A34" s="67">
        <f t="shared" si="0"/>
        <v>32</v>
      </c>
      <c r="B34" s="54" t="s">
        <v>274</v>
      </c>
      <c r="C34" s="55" t="s">
        <v>278</v>
      </c>
      <c r="D34" s="55" t="s">
        <v>277</v>
      </c>
      <c r="E34" s="85" t="s">
        <v>275</v>
      </c>
      <c r="F34" s="56" t="s">
        <v>276</v>
      </c>
      <c r="G34" s="57">
        <f>studiu4.2.1.1!F71/1000*2</f>
        <v>70.445343999999992</v>
      </c>
      <c r="H34" s="57">
        <f>studiu4.2.1.1!F71/1000*2</f>
        <v>70.445343999999992</v>
      </c>
      <c r="I34" s="139" t="s">
        <v>350</v>
      </c>
      <c r="J34" s="160">
        <v>0</v>
      </c>
      <c r="K34" s="158">
        <v>0</v>
      </c>
    </row>
    <row r="35" spans="1:12" ht="89.25" x14ac:dyDescent="0.25">
      <c r="A35" s="67">
        <f t="shared" si="0"/>
        <v>33</v>
      </c>
      <c r="B35" s="54" t="s">
        <v>279</v>
      </c>
      <c r="C35" s="55" t="s">
        <v>280</v>
      </c>
      <c r="D35" s="55" t="s">
        <v>281</v>
      </c>
      <c r="E35" s="86" t="s">
        <v>149</v>
      </c>
      <c r="F35" s="56" t="s">
        <v>276</v>
      </c>
      <c r="G35" s="57">
        <v>0</v>
      </c>
      <c r="H35" s="57">
        <v>0</v>
      </c>
      <c r="I35" s="139" t="s">
        <v>431</v>
      </c>
      <c r="J35" s="160">
        <f>H35</f>
        <v>0</v>
      </c>
      <c r="K35" s="158"/>
    </row>
    <row r="36" spans="1:12" ht="153" x14ac:dyDescent="0.25">
      <c r="A36" s="67">
        <f t="shared" si="0"/>
        <v>34</v>
      </c>
      <c r="B36" s="59" t="s">
        <v>282</v>
      </c>
      <c r="C36" s="55" t="s">
        <v>284</v>
      </c>
      <c r="D36" s="60" t="s">
        <v>283</v>
      </c>
      <c r="E36" s="85" t="s">
        <v>155</v>
      </c>
      <c r="F36" s="56" t="s">
        <v>285</v>
      </c>
      <c r="G36" s="57">
        <v>0</v>
      </c>
      <c r="H36" s="57">
        <v>0</v>
      </c>
      <c r="I36" s="139" t="s">
        <v>351</v>
      </c>
      <c r="J36" s="160">
        <f>H36</f>
        <v>0</v>
      </c>
      <c r="K36" s="158">
        <f>H36</f>
        <v>0</v>
      </c>
    </row>
    <row r="37" spans="1:12" ht="165.75" x14ac:dyDescent="0.25">
      <c r="A37" s="67">
        <f t="shared" si="0"/>
        <v>35</v>
      </c>
      <c r="B37" s="54" t="s">
        <v>286</v>
      </c>
      <c r="C37" s="55" t="s">
        <v>359</v>
      </c>
      <c r="D37" s="55" t="s">
        <v>287</v>
      </c>
      <c r="E37" s="78" t="s">
        <v>149</v>
      </c>
      <c r="F37" s="55" t="s">
        <v>288</v>
      </c>
      <c r="G37" s="90">
        <v>702.4</v>
      </c>
      <c r="H37" s="90">
        <f>G37</f>
        <v>702.4</v>
      </c>
      <c r="I37" s="140" t="s">
        <v>441</v>
      </c>
      <c r="J37" s="108"/>
      <c r="K37" s="159"/>
    </row>
    <row r="38" spans="1:12" ht="76.5" x14ac:dyDescent="0.25">
      <c r="A38" s="67">
        <f t="shared" si="0"/>
        <v>36</v>
      </c>
      <c r="B38" s="54" t="s">
        <v>289</v>
      </c>
      <c r="C38" s="55" t="s">
        <v>290</v>
      </c>
      <c r="D38" s="55" t="s">
        <v>291</v>
      </c>
      <c r="E38" s="78" t="s">
        <v>275</v>
      </c>
      <c r="F38" s="55" t="s">
        <v>292</v>
      </c>
      <c r="G38" s="57">
        <v>0</v>
      </c>
      <c r="H38" s="57">
        <v>0</v>
      </c>
      <c r="I38" s="139" t="s">
        <v>352</v>
      </c>
      <c r="J38" s="160">
        <f>H38</f>
        <v>0</v>
      </c>
      <c r="K38" s="158">
        <f>H38</f>
        <v>0</v>
      </c>
    </row>
    <row r="39" spans="1:12" ht="89.25" x14ac:dyDescent="0.25">
      <c r="A39" s="67">
        <f t="shared" si="0"/>
        <v>37</v>
      </c>
      <c r="B39" s="54" t="s">
        <v>293</v>
      </c>
      <c r="C39" s="55" t="s">
        <v>294</v>
      </c>
      <c r="D39" s="55" t="s">
        <v>296</v>
      </c>
      <c r="E39" s="78" t="s">
        <v>209</v>
      </c>
      <c r="F39" s="55" t="s">
        <v>295</v>
      </c>
      <c r="G39" s="57">
        <v>0</v>
      </c>
      <c r="H39" s="57">
        <v>0</v>
      </c>
      <c r="I39" s="139" t="s">
        <v>353</v>
      </c>
      <c r="J39" s="160">
        <f>H39</f>
        <v>0</v>
      </c>
      <c r="K39" s="158">
        <f>H39</f>
        <v>0</v>
      </c>
    </row>
    <row r="40" spans="1:12" ht="178.5" x14ac:dyDescent="0.25">
      <c r="A40" s="67">
        <f t="shared" si="0"/>
        <v>38</v>
      </c>
      <c r="B40" s="54" t="s">
        <v>297</v>
      </c>
      <c r="C40" s="55" t="s">
        <v>299</v>
      </c>
      <c r="D40" s="55" t="s">
        <v>300</v>
      </c>
      <c r="E40" s="78" t="s">
        <v>298</v>
      </c>
      <c r="F40" s="55" t="s">
        <v>301</v>
      </c>
      <c r="G40" s="90">
        <f>studiu6.2.2.2!K38/1000</f>
        <v>265.82799200000005</v>
      </c>
      <c r="H40" s="57">
        <v>0</v>
      </c>
      <c r="I40" s="140" t="s">
        <v>432</v>
      </c>
      <c r="J40" s="172">
        <f>H40</f>
        <v>0</v>
      </c>
      <c r="K40" s="159"/>
    </row>
    <row r="41" spans="1:12" ht="76.5" x14ac:dyDescent="0.25">
      <c r="A41" s="67">
        <f t="shared" si="0"/>
        <v>39</v>
      </c>
      <c r="B41" s="59" t="s">
        <v>302</v>
      </c>
      <c r="C41" s="60" t="s">
        <v>358</v>
      </c>
      <c r="D41" s="60" t="s">
        <v>303</v>
      </c>
      <c r="E41" s="87" t="s">
        <v>149</v>
      </c>
      <c r="F41" s="60" t="s">
        <v>179</v>
      </c>
      <c r="G41" s="57">
        <v>0</v>
      </c>
      <c r="H41" s="90">
        <f>'6.3.3.7'!D18/1000</f>
        <v>454.125</v>
      </c>
      <c r="I41" s="140" t="s">
        <v>425</v>
      </c>
      <c r="J41" s="167">
        <f>'6.3.3.7'!D19/2000</f>
        <v>726.6</v>
      </c>
      <c r="K41" s="168">
        <f>'6.3.3.7'!D19/2000</f>
        <v>726.6</v>
      </c>
    </row>
    <row r="42" spans="1:12" ht="63.75" x14ac:dyDescent="0.25">
      <c r="A42" s="67">
        <f t="shared" si="0"/>
        <v>40</v>
      </c>
      <c r="B42" s="54" t="s">
        <v>304</v>
      </c>
      <c r="C42" s="55" t="s">
        <v>305</v>
      </c>
      <c r="D42" s="55" t="s">
        <v>306</v>
      </c>
      <c r="E42" s="78" t="s">
        <v>149</v>
      </c>
      <c r="F42" s="55" t="s">
        <v>179</v>
      </c>
      <c r="G42" s="57">
        <v>0</v>
      </c>
      <c r="H42" s="57">
        <v>0</v>
      </c>
      <c r="I42" s="139" t="s">
        <v>433</v>
      </c>
      <c r="J42" s="160">
        <f>H42</f>
        <v>0</v>
      </c>
      <c r="K42" s="158">
        <f>H42</f>
        <v>0</v>
      </c>
    </row>
    <row r="43" spans="1:12" ht="51" x14ac:dyDescent="0.25">
      <c r="A43" s="67">
        <f t="shared" si="0"/>
        <v>41</v>
      </c>
      <c r="B43" s="59" t="s">
        <v>307</v>
      </c>
      <c r="C43" s="60" t="s">
        <v>308</v>
      </c>
      <c r="D43" s="60" t="s">
        <v>310</v>
      </c>
      <c r="E43" s="87" t="s">
        <v>149</v>
      </c>
      <c r="F43" s="60" t="s">
        <v>309</v>
      </c>
      <c r="G43" s="57">
        <f>instruire6.4.5.5!F82/1000</f>
        <v>32.807743499999994</v>
      </c>
      <c r="H43" s="57">
        <f>instruire6.4.5.5!F83/1000</f>
        <v>23.549083499999998</v>
      </c>
      <c r="I43" s="139" t="s">
        <v>354</v>
      </c>
      <c r="J43" s="160">
        <f>H43</f>
        <v>23.549083499999998</v>
      </c>
      <c r="K43" s="158">
        <f>H43</f>
        <v>23.549083499999998</v>
      </c>
    </row>
    <row r="44" spans="1:12" ht="191.25" x14ac:dyDescent="0.25">
      <c r="A44" s="67">
        <f t="shared" si="0"/>
        <v>42</v>
      </c>
      <c r="B44" s="54" t="s">
        <v>311</v>
      </c>
      <c r="C44" s="55" t="s">
        <v>312</v>
      </c>
      <c r="D44" s="55" t="s">
        <v>314</v>
      </c>
      <c r="E44" s="78" t="s">
        <v>275</v>
      </c>
      <c r="F44" s="55" t="s">
        <v>313</v>
      </c>
      <c r="G44" s="57">
        <v>0</v>
      </c>
      <c r="H44" s="57">
        <v>534.79999999999995</v>
      </c>
      <c r="I44" s="165" t="s">
        <v>435</v>
      </c>
      <c r="J44" s="160">
        <f>H44</f>
        <v>534.79999999999995</v>
      </c>
      <c r="K44" s="158">
        <f>H44</f>
        <v>534.79999999999995</v>
      </c>
      <c r="L44" s="166">
        <f>H44/15</f>
        <v>35.653333333333329</v>
      </c>
    </row>
    <row r="45" spans="1:12" ht="25.5" x14ac:dyDescent="0.25">
      <c r="A45" s="67">
        <f t="shared" si="0"/>
        <v>43</v>
      </c>
      <c r="B45" s="59" t="s">
        <v>315</v>
      </c>
      <c r="C45" s="87" t="s">
        <v>357</v>
      </c>
      <c r="D45" s="60" t="s">
        <v>356</v>
      </c>
      <c r="E45" s="87" t="s">
        <v>157</v>
      </c>
      <c r="F45" s="60" t="s">
        <v>179</v>
      </c>
      <c r="G45" s="57">
        <v>0</v>
      </c>
      <c r="H45" s="57">
        <f>studiu6.5.1.5!F71/1000</f>
        <v>85.804871999999989</v>
      </c>
      <c r="I45" s="139" t="s">
        <v>355</v>
      </c>
      <c r="J45" s="160">
        <v>0</v>
      </c>
      <c r="K45" s="158">
        <v>0</v>
      </c>
    </row>
    <row r="46" spans="1:12" ht="76.5" x14ac:dyDescent="0.25">
      <c r="A46" s="67">
        <f t="shared" si="0"/>
        <v>44</v>
      </c>
      <c r="B46" s="59" t="s">
        <v>316</v>
      </c>
      <c r="C46" s="60" t="s">
        <v>317</v>
      </c>
      <c r="D46" s="60" t="s">
        <v>318</v>
      </c>
      <c r="E46" s="87" t="s">
        <v>149</v>
      </c>
      <c r="F46" s="60" t="s">
        <v>179</v>
      </c>
      <c r="G46" s="57">
        <f>studiu6.5.1.6!F71/1000</f>
        <v>127.92927199999998</v>
      </c>
      <c r="H46" s="57"/>
      <c r="I46" s="140" t="s">
        <v>434</v>
      </c>
      <c r="J46" s="108"/>
      <c r="K46" s="159"/>
    </row>
    <row r="47" spans="1:12" ht="76.5" x14ac:dyDescent="0.25">
      <c r="A47" s="67">
        <f t="shared" si="0"/>
        <v>45</v>
      </c>
      <c r="B47" s="54" t="s">
        <v>320</v>
      </c>
      <c r="C47" s="55" t="s">
        <v>319</v>
      </c>
      <c r="D47" s="55" t="s">
        <v>321</v>
      </c>
      <c r="E47" s="87" t="s">
        <v>239</v>
      </c>
      <c r="F47" s="55" t="s">
        <v>322</v>
      </c>
      <c r="G47" s="71" t="s">
        <v>333</v>
      </c>
      <c r="H47" s="71" t="s">
        <v>333</v>
      </c>
      <c r="I47" s="139" t="s">
        <v>372</v>
      </c>
      <c r="J47" s="161" t="str">
        <f>H47</f>
        <v>n/a</v>
      </c>
      <c r="K47" s="162" t="str">
        <f>H47</f>
        <v>n/a</v>
      </c>
    </row>
    <row r="48" spans="1:12" ht="153" x14ac:dyDescent="0.25">
      <c r="A48" s="67">
        <f t="shared" si="0"/>
        <v>46</v>
      </c>
      <c r="B48" s="54" t="s">
        <v>323</v>
      </c>
      <c r="C48" s="55" t="s">
        <v>324</v>
      </c>
      <c r="D48" s="55" t="s">
        <v>325</v>
      </c>
      <c r="E48" s="78" t="s">
        <v>149</v>
      </c>
      <c r="F48" s="55" t="s">
        <v>179</v>
      </c>
      <c r="G48" s="57">
        <v>231.6</v>
      </c>
      <c r="H48" s="57">
        <f>G48</f>
        <v>231.6</v>
      </c>
      <c r="I48" s="140" t="s">
        <v>436</v>
      </c>
      <c r="J48" s="161">
        <f>H48</f>
        <v>231.6</v>
      </c>
      <c r="K48" s="162">
        <f>H48</f>
        <v>231.6</v>
      </c>
    </row>
    <row r="49" spans="1:12" ht="77.25" thickBot="1" x14ac:dyDescent="0.3">
      <c r="A49" s="69">
        <f t="shared" si="0"/>
        <v>47</v>
      </c>
      <c r="B49" s="64" t="s">
        <v>326</v>
      </c>
      <c r="C49" s="65" t="s">
        <v>327</v>
      </c>
      <c r="D49" s="65" t="s">
        <v>329</v>
      </c>
      <c r="E49" s="88" t="s">
        <v>149</v>
      </c>
      <c r="F49" s="65" t="s">
        <v>328</v>
      </c>
      <c r="G49" s="66">
        <v>0</v>
      </c>
      <c r="H49" s="66">
        <v>0</v>
      </c>
      <c r="I49" s="141" t="s">
        <v>426</v>
      </c>
      <c r="J49" s="163">
        <f>H49</f>
        <v>0</v>
      </c>
      <c r="K49" s="164">
        <f>H49</f>
        <v>0</v>
      </c>
    </row>
    <row r="50" spans="1:12" ht="16.5" thickBot="1" x14ac:dyDescent="0.3">
      <c r="B50" s="181" t="s">
        <v>437</v>
      </c>
      <c r="C50" s="182"/>
      <c r="D50" s="182"/>
      <c r="E50" s="182"/>
      <c r="F50" s="183"/>
      <c r="G50" s="142">
        <f>SUM(G3:G49)</f>
        <v>3089.4301284999997</v>
      </c>
      <c r="H50" s="170">
        <f>SUM(H3:H49)</f>
        <v>4794.6187906200003</v>
      </c>
      <c r="I50" s="169">
        <f>SUM(G50:H50)</f>
        <v>7884.0489191199995</v>
      </c>
      <c r="J50" s="142">
        <f>SUM(J3:J49)</f>
        <v>2781.7526494999997</v>
      </c>
      <c r="K50" s="143">
        <f>SUM(K3:K49)</f>
        <v>2746.5299774999999</v>
      </c>
      <c r="L50" s="147">
        <f>SUM(J50:K50)</f>
        <v>5528.2826269999996</v>
      </c>
    </row>
  </sheetData>
  <mergeCells count="10">
    <mergeCell ref="B50:F50"/>
    <mergeCell ref="J1:K1"/>
    <mergeCell ref="I1:I2"/>
    <mergeCell ref="C1:C2"/>
    <mergeCell ref="B1:B2"/>
    <mergeCell ref="A1:A2"/>
    <mergeCell ref="G1:H1"/>
    <mergeCell ref="F1:F2"/>
    <mergeCell ref="E1:E2"/>
    <mergeCell ref="D1:D2"/>
  </mergeCells>
  <pageMargins left="0.7" right="0.7" top="0.75" bottom="0.75" header="0.3" footer="0.3"/>
  <pageSetup paperSize="0" orientation="portrait" horizontalDpi="0" verticalDpi="0" copies="0"/>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2</vt:i4>
      </vt:variant>
    </vt:vector>
  </HeadingPairs>
  <TitlesOfParts>
    <vt:vector size="27" baseType="lpstr">
      <vt:lpstr>Campaign</vt:lpstr>
      <vt:lpstr>Training_general</vt:lpstr>
      <vt:lpstr>instruiri1.1.4.3</vt:lpstr>
      <vt:lpstr>Studiu1.1.11.4</vt:lpstr>
      <vt:lpstr>1.1.11.5</vt:lpstr>
      <vt:lpstr>Studiu1.3.1.7</vt:lpstr>
      <vt:lpstr>Studiu2.2.2.4</vt:lpstr>
      <vt:lpstr>Studiu2.2.8.3</vt:lpstr>
      <vt:lpstr>instruire2.4.1.1</vt:lpstr>
      <vt:lpstr>studii3.2.4.1</vt:lpstr>
      <vt:lpstr>studii3.2.6.1</vt:lpstr>
      <vt:lpstr>studii3.2.7.1</vt:lpstr>
      <vt:lpstr>studii3.2.8.1</vt:lpstr>
      <vt:lpstr>studiu3.3.2.1</vt:lpstr>
      <vt:lpstr>software3.3.3.3</vt:lpstr>
      <vt:lpstr>studiu3.3.4.2</vt:lpstr>
      <vt:lpstr>studiu4.1.5.9</vt:lpstr>
      <vt:lpstr>studiu4.2.1.1</vt:lpstr>
      <vt:lpstr>studiu6.2.2.2</vt:lpstr>
      <vt:lpstr>6.3.3.7</vt:lpstr>
      <vt:lpstr>instruire6.4.5.5</vt:lpstr>
      <vt:lpstr>studiu6.5.1.5</vt:lpstr>
      <vt:lpstr>studiu6.5.1.6</vt:lpstr>
      <vt:lpstr>investment6.5.1.6</vt:lpstr>
      <vt:lpstr>total</vt:lpstr>
      <vt:lpstr>total!_ftn1</vt:lpstr>
      <vt:lpstr>total!_ftnref1</vt:lpstr>
    </vt:vector>
  </TitlesOfParts>
  <Company>CtrlSoft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Computer2</dc:creator>
  <cp:lastModifiedBy>Veronica VR. Rusu</cp:lastModifiedBy>
  <dcterms:created xsi:type="dcterms:W3CDTF">2014-01-17T21:47:52Z</dcterms:created>
  <dcterms:modified xsi:type="dcterms:W3CDTF">2015-06-09T12:15:50Z</dcterms:modified>
</cp:coreProperties>
</file>